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laurentheiser/Desktop/Accreditation/"/>
    </mc:Choice>
  </mc:AlternateContent>
  <xr:revisionPtr revIDLastSave="0" documentId="13_ncr:1_{149E0F76-F333-ED4A-A2DC-58ACB3D6A1A7}" xr6:coauthVersionLast="47" xr6:coauthVersionMax="47" xr10:uidLastSave="{00000000-0000-0000-0000-000000000000}"/>
  <bookViews>
    <workbookView xWindow="0" yWindow="0" windowWidth="28800" windowHeight="18000" activeTab="2" xr2:uid="{00000000-000D-0000-FFFF-FFFF00000000}"/>
  </bookViews>
  <sheets>
    <sheet name="1er Degré" sheetId="1" r:id="rId1"/>
    <sheet name="2nd Degré" sheetId="2" r:id="rId2"/>
    <sheet name=" CPE" sheetId="6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6" l="1"/>
  <c r="C52" i="6"/>
  <c r="E47" i="6"/>
  <c r="C47" i="6"/>
  <c r="E41" i="6"/>
  <c r="C41" i="6"/>
  <c r="E25" i="6"/>
  <c r="C25" i="6"/>
  <c r="E32" i="2"/>
  <c r="C32" i="2"/>
  <c r="E25" i="2"/>
  <c r="C25" i="2"/>
  <c r="E18" i="2"/>
  <c r="C18" i="2"/>
  <c r="E11" i="2"/>
  <c r="C11" i="2"/>
  <c r="E71" i="1"/>
  <c r="C71" i="1"/>
  <c r="E58" i="1"/>
  <c r="C58" i="1"/>
  <c r="E46" i="1"/>
  <c r="C46" i="1"/>
  <c r="E25" i="1"/>
  <c r="C25" i="1"/>
  <c r="C72" i="1" s="1"/>
  <c r="C53" i="6" l="1"/>
  <c r="F44" i="6" s="1"/>
  <c r="E53" i="6"/>
  <c r="F24" i="1"/>
  <c r="D24" i="1"/>
  <c r="F43" i="1"/>
  <c r="F44" i="1"/>
  <c r="F45" i="1"/>
  <c r="D43" i="1"/>
  <c r="D44" i="1"/>
  <c r="D45" i="1"/>
  <c r="F22" i="1"/>
  <c r="F23" i="1"/>
  <c r="D22" i="1"/>
  <c r="D23" i="1"/>
  <c r="F66" i="1"/>
  <c r="F67" i="1"/>
  <c r="F68" i="1"/>
  <c r="F69" i="1"/>
  <c r="D66" i="1"/>
  <c r="D67" i="1"/>
  <c r="D68" i="1"/>
  <c r="D69" i="1"/>
  <c r="F55" i="1"/>
  <c r="F56" i="1"/>
  <c r="F57" i="1"/>
  <c r="D55" i="1"/>
  <c r="D56" i="1"/>
  <c r="D57" i="1"/>
  <c r="F39" i="1"/>
  <c r="F40" i="1"/>
  <c r="F41" i="1"/>
  <c r="F42" i="1"/>
  <c r="D39" i="1"/>
  <c r="D40" i="1"/>
  <c r="D41" i="1"/>
  <c r="D42" i="1"/>
  <c r="F19" i="1"/>
  <c r="F20" i="1"/>
  <c r="F21" i="1"/>
  <c r="D19" i="1"/>
  <c r="D20" i="1"/>
  <c r="D21" i="1"/>
  <c r="F16" i="1"/>
  <c r="F17" i="1"/>
  <c r="F18" i="1"/>
  <c r="D16" i="1"/>
  <c r="D17" i="1"/>
  <c r="D18" i="1"/>
  <c r="F63" i="1"/>
  <c r="F64" i="1"/>
  <c r="D63" i="1"/>
  <c r="D64" i="1"/>
  <c r="D51" i="1"/>
  <c r="D52" i="1"/>
  <c r="D53" i="1"/>
  <c r="F51" i="1"/>
  <c r="F52" i="1"/>
  <c r="F53" i="1"/>
  <c r="F9" i="1"/>
  <c r="F10" i="1"/>
  <c r="F11" i="1"/>
  <c r="F12" i="1"/>
  <c r="F13" i="1"/>
  <c r="F14" i="1"/>
  <c r="D9" i="1"/>
  <c r="D10" i="1"/>
  <c r="D11" i="1"/>
  <c r="D12" i="1"/>
  <c r="D13" i="1"/>
  <c r="D14" i="1"/>
  <c r="F30" i="1"/>
  <c r="F31" i="1"/>
  <c r="F32" i="1"/>
  <c r="F33" i="1"/>
  <c r="F34" i="1"/>
  <c r="F35" i="1"/>
  <c r="F36" i="1"/>
  <c r="F37" i="1"/>
  <c r="D30" i="1"/>
  <c r="D31" i="1"/>
  <c r="D32" i="1"/>
  <c r="D33" i="1"/>
  <c r="D34" i="1"/>
  <c r="D35" i="1"/>
  <c r="D36" i="1"/>
  <c r="D37" i="1"/>
  <c r="F46" i="6"/>
  <c r="F37" i="6"/>
  <c r="F29" i="6"/>
  <c r="F12" i="6"/>
  <c r="D12" i="6"/>
  <c r="D28" i="6"/>
  <c r="D7" i="6"/>
  <c r="D44" i="6"/>
  <c r="D35" i="6"/>
  <c r="D27" i="6"/>
  <c r="D18" i="6"/>
  <c r="D8" i="6"/>
  <c r="D30" i="6"/>
  <c r="D13" i="6"/>
  <c r="F45" i="6"/>
  <c r="F36" i="6"/>
  <c r="F28" i="6"/>
  <c r="F19" i="6"/>
  <c r="F17" i="6"/>
  <c r="F11" i="6"/>
  <c r="F9" i="6"/>
  <c r="D50" i="6"/>
  <c r="D48" i="6"/>
  <c r="D11" i="6"/>
  <c r="D5" i="6"/>
  <c r="E72" i="1"/>
  <c r="E33" i="2"/>
  <c r="C33" i="2"/>
  <c r="F12" i="2" s="1"/>
  <c r="F70" i="1"/>
  <c r="F48" i="1"/>
  <c r="F29" i="1"/>
  <c r="D48" i="1"/>
  <c r="D49" i="1"/>
  <c r="D70" i="1"/>
  <c r="D29" i="1"/>
  <c r="F38" i="1"/>
  <c r="D38" i="1"/>
  <c r="F65" i="1"/>
  <c r="F47" i="1"/>
  <c r="F28" i="1"/>
  <c r="F15" i="1"/>
  <c r="D47" i="1"/>
  <c r="D65" i="1"/>
  <c r="D28" i="1"/>
  <c r="D15" i="1"/>
  <c r="F49" i="1"/>
  <c r="D59" i="1"/>
  <c r="F62" i="1"/>
  <c r="F27" i="1"/>
  <c r="F8" i="1"/>
  <c r="D27" i="1"/>
  <c r="D8" i="1"/>
  <c r="F7" i="1"/>
  <c r="D7" i="1"/>
  <c r="F50" i="1"/>
  <c r="D5" i="1"/>
  <c r="D62" i="1"/>
  <c r="F71" i="1"/>
  <c r="F61" i="1"/>
  <c r="F54" i="1"/>
  <c r="F26" i="1"/>
  <c r="D26" i="1"/>
  <c r="F60" i="1"/>
  <c r="F6" i="1"/>
  <c r="F59" i="1"/>
  <c r="F5" i="1"/>
  <c r="D61" i="1"/>
  <c r="D54" i="1"/>
  <c r="D60" i="1"/>
  <c r="D50" i="1"/>
  <c r="D6" i="1"/>
  <c r="F20" i="6" l="1"/>
  <c r="D32" i="6"/>
  <c r="F5" i="6"/>
  <c r="F13" i="6"/>
  <c r="F21" i="6"/>
  <c r="F30" i="6"/>
  <c r="F38" i="6"/>
  <c r="F48" i="6"/>
  <c r="D17" i="6"/>
  <c r="D36" i="6"/>
  <c r="D10" i="6"/>
  <c r="D20" i="6"/>
  <c r="D29" i="6"/>
  <c r="D37" i="6"/>
  <c r="D46" i="6"/>
  <c r="D15" i="6"/>
  <c r="D34" i="6"/>
  <c r="F6" i="6"/>
  <c r="F14" i="6"/>
  <c r="F22" i="6"/>
  <c r="F31" i="6"/>
  <c r="F39" i="6"/>
  <c r="F49" i="6"/>
  <c r="F52" i="6"/>
  <c r="D45" i="6"/>
  <c r="F7" i="6"/>
  <c r="F15" i="6"/>
  <c r="F23" i="6"/>
  <c r="F32" i="6"/>
  <c r="F40" i="6"/>
  <c r="F50" i="6"/>
  <c r="D21" i="6"/>
  <c r="D40" i="6"/>
  <c r="D14" i="6"/>
  <c r="D22" i="6"/>
  <c r="D31" i="6"/>
  <c r="D39" i="6"/>
  <c r="D49" i="6"/>
  <c r="D19" i="6"/>
  <c r="D38" i="6"/>
  <c r="F8" i="6"/>
  <c r="F16" i="6"/>
  <c r="F24" i="6"/>
  <c r="F33" i="6"/>
  <c r="F42" i="6"/>
  <c r="F47" i="6" s="1"/>
  <c r="F51" i="6"/>
  <c r="F26" i="6"/>
  <c r="F34" i="6"/>
  <c r="F43" i="6"/>
  <c r="D9" i="6"/>
  <c r="D26" i="6"/>
  <c r="D6" i="6"/>
  <c r="D16" i="6"/>
  <c r="D24" i="6"/>
  <c r="D33" i="6"/>
  <c r="D42" i="6"/>
  <c r="D51" i="6"/>
  <c r="D23" i="6"/>
  <c r="D43" i="6"/>
  <c r="F10" i="6"/>
  <c r="F18" i="6"/>
  <c r="F27" i="6"/>
  <c r="F35" i="6"/>
  <c r="F25" i="1"/>
  <c r="F46" i="1"/>
  <c r="D8" i="2"/>
  <c r="D14" i="2"/>
  <c r="F14" i="2"/>
  <c r="D15" i="2"/>
  <c r="F10" i="2"/>
  <c r="D21" i="2"/>
  <c r="F28" i="2"/>
  <c r="F6" i="2"/>
  <c r="D19" i="2"/>
  <c r="D20" i="2"/>
  <c r="D26" i="2"/>
  <c r="F17" i="2"/>
  <c r="D30" i="2"/>
  <c r="D31" i="2"/>
  <c r="F5" i="2"/>
  <c r="D17" i="2"/>
  <c r="F22" i="2"/>
  <c r="D29" i="2"/>
  <c r="D7" i="2"/>
  <c r="D23" i="2"/>
  <c r="D12" i="2"/>
  <c r="F31" i="2"/>
  <c r="F16" i="2"/>
  <c r="D22" i="2"/>
  <c r="F27" i="2"/>
  <c r="D13" i="2"/>
  <c r="F19" i="2"/>
  <c r="F15" i="2"/>
  <c r="D6" i="2"/>
  <c r="D24" i="2"/>
  <c r="F30" i="2"/>
  <c r="F20" i="2"/>
  <c r="D28" i="2"/>
  <c r="F8" i="2"/>
  <c r="F29" i="2"/>
  <c r="F7" i="2"/>
  <c r="F13" i="2"/>
  <c r="D5" i="2"/>
  <c r="F21" i="2"/>
  <c r="D27" i="2"/>
  <c r="F32" i="2"/>
  <c r="F23" i="2"/>
  <c r="D9" i="2"/>
  <c r="F9" i="2"/>
  <c r="D10" i="2"/>
  <c r="F24" i="2"/>
  <c r="D16" i="2"/>
  <c r="F26" i="2"/>
  <c r="D46" i="1"/>
  <c r="D25" i="1"/>
  <c r="D71" i="1"/>
  <c r="D58" i="1"/>
  <c r="F58" i="1"/>
  <c r="F72" i="1" s="1"/>
  <c r="D47" i="6"/>
  <c r="D25" i="6" l="1"/>
  <c r="D52" i="6"/>
  <c r="F25" i="6"/>
  <c r="F41" i="6"/>
  <c r="D41" i="6"/>
  <c r="D53" i="6"/>
  <c r="D18" i="2"/>
  <c r="F11" i="2"/>
  <c r="D25" i="2"/>
  <c r="F18" i="2"/>
  <c r="F25" i="2"/>
  <c r="D11" i="2"/>
  <c r="D32" i="2"/>
  <c r="D72" i="1"/>
  <c r="F53" i="6" l="1"/>
  <c r="F33" i="2"/>
  <c r="D33" i="2"/>
</calcChain>
</file>

<file path=xl/sharedStrings.xml><?xml version="1.0" encoding="utf-8"?>
<sst xmlns="http://schemas.openxmlformats.org/spreadsheetml/2006/main" count="179" uniqueCount="116">
  <si>
    <t>Ventilation du temps global de la formation master MEEF premier degré</t>
  </si>
  <si>
    <t>Année universitaire 2023-2024</t>
  </si>
  <si>
    <t>Intitulé des enseignements</t>
  </si>
  <si>
    <t>Nombre d'heures*</t>
  </si>
  <si>
    <t>% du temps global de la formation</t>
  </si>
  <si>
    <t>Nombre d'heures* assurées par  des PEMF</t>
  </si>
  <si>
    <t>Part en % assurée par des PEMF</t>
  </si>
  <si>
    <t>Cadre de référence et enseignement des savoirs fondamentaux</t>
  </si>
  <si>
    <t>M1S1 - UE1 - ECUE1 - Français</t>
  </si>
  <si>
    <t>M1S1 - UE1 - ECUE2 - HiGéo</t>
  </si>
  <si>
    <t>M1S1 - UE2 - ECUE1 - Mathématiques</t>
  </si>
  <si>
    <t>M1S1 - UE2 - ECUE2 - Sciences et technologie</t>
  </si>
  <si>
    <t>M1S1 - UE3 - ECUE1 - Tronc commun</t>
  </si>
  <si>
    <t>M1S1 - UE3 - ECUE3 - LVE</t>
  </si>
  <si>
    <t>M1S2 - UE1 - ECUE1 - Français</t>
  </si>
  <si>
    <t>M1S2 - UE1 - ECUE2 - HiGéo</t>
  </si>
  <si>
    <t>M1S2 - UE2 - ECUE1 - Mathématiques</t>
  </si>
  <si>
    <t>M1S2 - UE2 - ECUE2 - Sciences et technologie</t>
  </si>
  <si>
    <t>M1S2 - UE2 - ECUE3 - EPS</t>
  </si>
  <si>
    <t>M1S2 - UE3 - ECUE1 - Tronc commun</t>
  </si>
  <si>
    <t>M1S2 - UE3 - ECUE3 - LVE</t>
  </si>
  <si>
    <t>M2 - UE1 - ECUE1 - Français</t>
  </si>
  <si>
    <t>M2 - UE1 - ECUE2 - HiGéo</t>
  </si>
  <si>
    <t>M2 - UE2 - ECUE1 - Mathématiques</t>
  </si>
  <si>
    <t>M2 - UE2 - ECUE2 - Sciences et technologie</t>
  </si>
  <si>
    <t>M2 - UE2 - ECUE3 - EPS</t>
  </si>
  <si>
    <t>M2 - UE3 - ECUE1 - Tronc commun</t>
  </si>
  <si>
    <t>M2 - UE3 - ECUE3 - LVE</t>
  </si>
  <si>
    <t>Total</t>
  </si>
  <si>
    <t>Polyvalence et pédagogie générale</t>
  </si>
  <si>
    <t>M1S1 - UE1 - ECUE3 - Arts et Musique</t>
  </si>
  <si>
    <t>M1S1 - UE2 - ECUE3 - EPS</t>
  </si>
  <si>
    <t>M1S2 - UE1 - ECUE3 - Arts et Musique</t>
  </si>
  <si>
    <t>M1S2 - UE3 - ECUE2 - CCNum</t>
  </si>
  <si>
    <t>M2 - UE1 - ECUE3 - Arts et Musique</t>
  </si>
  <si>
    <t>M2 - UE3 - ECUE2 - CCNum</t>
  </si>
  <si>
    <t>Initiation à la recherche et à l'exploitation de travaux de recherche pour analyser des situations professionnelles</t>
  </si>
  <si>
    <t>M1S1 - UE4 - ECUE1 - Recherche</t>
  </si>
  <si>
    <t>M1S1 - UE4 - ECUE2 - Mise en situation professionnelle</t>
  </si>
  <si>
    <t>M1S2 - UE4 - ECUE1 - Recherche</t>
  </si>
  <si>
    <t>M1S2 - UE4 - ECUE2 - Mise en situation professionnelle</t>
  </si>
  <si>
    <t>M2 - UE4 - ECUE1 - Recherche</t>
  </si>
  <si>
    <t>M2 - UE4 - ECUE2 - Mise en situation professionnelle</t>
  </si>
  <si>
    <t>Contexte propre et innovations pédagogiques</t>
  </si>
  <si>
    <t>M1S1 - UE4 - ECUE3 - Options</t>
  </si>
  <si>
    <t>M1S2 - UE4 - ECUE3 - Options</t>
  </si>
  <si>
    <t>M2 - UE4 - ECUE3 - Options</t>
  </si>
  <si>
    <t>Total pour la mention</t>
  </si>
  <si>
    <t>/!\ Les cellules colorées contiennent des formules pour calculer les totaux et les pourcentages automatiquement</t>
  </si>
  <si>
    <t>* Nombre d'heures d'enseignement étudiant</t>
  </si>
  <si>
    <t>Nombre d'heures* assurées par des enseignants et CPE en poste en établissement scolaire</t>
  </si>
  <si>
    <t>Part en % assurée par des enseignants et CPE en poste en établissement scolaire</t>
  </si>
  <si>
    <t>Ventilation du temps global de la formation master MEEF CPE</t>
  </si>
  <si>
    <t>Philosophie de l’éducation et problématisation des questions éducatives</t>
  </si>
  <si>
    <t>Sociologie de l’éducation</t>
  </si>
  <si>
    <t>Histoire de l’éducation</t>
  </si>
  <si>
    <t>Discriminations, éducation à l’égalité</t>
  </si>
  <si>
    <t>Notions BEP situation de handicap</t>
  </si>
  <si>
    <t>Délinquance, criminalité et jeunesse</t>
  </si>
  <si>
    <t>Décrochage scolaire</t>
  </si>
  <si>
    <t>Education populaire et dispositifs</t>
  </si>
  <si>
    <t>Initiation à l'épreuve de la composition concours CPE</t>
  </si>
  <si>
    <t>Psychologie des apprentissages et du développement de l'adolescence</t>
  </si>
  <si>
    <t>Motivation et Orientation Evaluation</t>
  </si>
  <si>
    <t>Evaluation</t>
  </si>
  <si>
    <t>Rapport aux savoirs</t>
  </si>
  <si>
    <t>Migration et éducation</t>
  </si>
  <si>
    <t>Culture scolaire</t>
  </si>
  <si>
    <t>Culture éthique</t>
  </si>
  <si>
    <t>Culture juridique</t>
  </si>
  <si>
    <t>Violence à l’école et climat scolaire (perspectives d’intervention)</t>
  </si>
  <si>
    <t>Jeunesse(s), politiques de prévention en santé et citoyenneté</t>
  </si>
  <si>
    <t xml:space="preserve"> Contexte d'exercice, méthodologie de l'action éducative et accompagnement du stage ;</t>
  </si>
  <si>
    <t>Ethique professionnelle en contexte et communauté éducative</t>
  </si>
  <si>
    <t>EPLE (Conseils dans l’école, projet d’établissement, contrat d’objectif, organisation administrative et budgétaire, partenaires)</t>
  </si>
  <si>
    <t>Organisation EN et systèmes européens</t>
  </si>
  <si>
    <t>Pédagogiqe du numérique</t>
  </si>
  <si>
    <t>Communication, outils de pilotage, gestion des conflits, expériences scolaires des élèves et relation avec les parents</t>
  </si>
  <si>
    <t>Violence à l’école et (cyber)harcèlement</t>
  </si>
  <si>
    <t>Education morale et civique</t>
  </si>
  <si>
    <t>Vie scolaire et autorité</t>
  </si>
  <si>
    <t>Politique de management et Régulation de l’action éducative</t>
  </si>
  <si>
    <t>Politiques éducatives et leviers d'action en établissements scolaires</t>
  </si>
  <si>
    <t>Préparation aux deux épreuves orales d’admission</t>
  </si>
  <si>
    <t>Suivi de l'alternance (en fonction du nombre d'étudiants)</t>
  </si>
  <si>
    <t>Pratiques numériques transversales (TC2D)</t>
  </si>
  <si>
    <t>LV et projet en établissement scolaire (EE+2D)</t>
  </si>
  <si>
    <t>Construction des savoirs en éducation et actualité</t>
  </si>
  <si>
    <t>Construire une démarche réflexive en contexte d’EPLE</t>
  </si>
  <si>
    <t>Accompagnement de recherche et mémoire</t>
  </si>
  <si>
    <t>Méthodologie de la recherche</t>
  </si>
  <si>
    <t>Méthodologie du mémoire : les outils (TC)</t>
  </si>
  <si>
    <t>Projet par une approche transversale et pluridisciplinaire en éducation (TC)</t>
  </si>
  <si>
    <t>Langue vivante dans un contexte d'enseignement (TC)</t>
  </si>
  <si>
    <t>Contexte d'exercice et enjeux de société (TC/EE)</t>
  </si>
  <si>
    <t>Option CPE</t>
  </si>
  <si>
    <t>Programmer ses premiers enseignements (VME2V13A)</t>
  </si>
  <si>
    <t>Fondamentaux en sciences de la Vie (VME2V141/ VME2V241 &gt; 122) et (VME2V341 &gt; 50)</t>
  </si>
  <si>
    <t>Fondamentaux en sciences de la Terre (VME2V142/ VME2V242 &gt; 122) et (VME2V342 &gt; 50)</t>
  </si>
  <si>
    <t>Concevoir ses séances en SVT (VME2V23A &gt; 28) et (VME2V343A &gt;15) et suivi de stage (VME2V432 &gt; 4)</t>
  </si>
  <si>
    <t>Contexte d'exercice (VME2D113 / VME2D213 &gt; 22) et (VME2D312 &gt; 7)</t>
  </si>
  <si>
    <t>Les fondamentaux de la programmation des enseignements (VME2D131)</t>
  </si>
  <si>
    <t>Introduction à la conception d'une séance (VME2D231 &gt; 18) et (VME2D431 &gt; 4)</t>
  </si>
  <si>
    <t>Approche et évaluation par compétence (VME2D232)</t>
  </si>
  <si>
    <t>Gestion de groupe (VME2D233 &gt; 12) et (VME2D333 &gt; 22)</t>
  </si>
  <si>
    <t>Construction des savoirs en Sciences de la Terre (VME2V122 &gt; 18) et(VME2V322 &gt; 10)</t>
  </si>
  <si>
    <t>Construction des savoirs en Sciences de la Vie ( VME2V222 &gt; 18) et(VME2V322 &gt; 10)</t>
  </si>
  <si>
    <t>Introduction à la méthodologie de recherche (VME2D121 / VME2D221 &gt; 30) et(VME2V321 &gt; 20)</t>
  </si>
  <si>
    <t>Suivi des travaux de recherche (VME2V22A)</t>
  </si>
  <si>
    <t>Gestion de groupe (VME2V133 / VME2V23B &gt; 26) et (VME2V33A &gt; 9)</t>
  </si>
  <si>
    <t>Option (VMO2D114 / VMO2D214 &gt; 24) et (VMO2D313 &gt; 12)</t>
  </si>
  <si>
    <t>Langue vivante (VME2D112 / VME2D212 &gt; 20) et (VMO2D332 &gt; 20)</t>
  </si>
  <si>
    <t>Ccnum (VME2DCN2 &gt;18) et CCNum disciplinaires (VME2VN3&gt; 10)</t>
  </si>
  <si>
    <t>Innovation "pédagogique?" (VME2D111 / VME2D211 &gt; 18) et (VME2D311 &gt; 9)</t>
  </si>
  <si>
    <t>Ventilation du temps global de la formation master MEEF 2nd degré - Parcours SVT pour exemple*</t>
  </si>
  <si>
    <t>Initiation à l'épreuve d'analayse de situation éducative concours CPE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</si>
</sst>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3"/>
      <name val="Arial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5"/>
        <bgColor theme="5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Protection="0"/>
  </cellStyleXfs>
  <cellXfs count="111">
    <xf numFmtId="0" fontId="0" fillId="0" borderId="0" xfId="0"/>
    <xf numFmtId="9" fontId="0" fillId="0" borderId="0" xfId="1" applyFont="1"/>
    <xf numFmtId="0" fontId="3" fillId="0" borderId="0" xfId="0" applyFont="1"/>
    <xf numFmtId="0" fontId="6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3" xfId="1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9" fontId="0" fillId="3" borderId="8" xfId="1" applyFont="1" applyFill="1" applyBorder="1"/>
    <xf numFmtId="0" fontId="0" fillId="0" borderId="9" xfId="0" applyBorder="1"/>
    <xf numFmtId="0" fontId="0" fillId="0" borderId="6" xfId="0" applyBorder="1" applyAlignment="1">
      <alignment vertical="center"/>
    </xf>
    <xf numFmtId="0" fontId="0" fillId="0" borderId="12" xfId="0" applyBorder="1" applyAlignment="1">
      <alignment horizontal="center"/>
    </xf>
    <xf numFmtId="0" fontId="0" fillId="0" borderId="13" xfId="0" applyBorder="1"/>
    <xf numFmtId="9" fontId="0" fillId="3" borderId="14" xfId="1" applyFont="1" applyFill="1" applyBorder="1"/>
    <xf numFmtId="0" fontId="0" fillId="0" borderId="15" xfId="0" applyBorder="1"/>
    <xf numFmtId="0" fontId="7" fillId="4" borderId="17" xfId="0" applyFont="1" applyFill="1" applyBorder="1"/>
    <xf numFmtId="0" fontId="0" fillId="4" borderId="18" xfId="0" applyFill="1" applyBorder="1"/>
    <xf numFmtId="9" fontId="0" fillId="4" borderId="19" xfId="1" applyFont="1" applyFill="1" applyBorder="1"/>
    <xf numFmtId="0" fontId="0" fillId="4" borderId="20" xfId="0" applyFill="1" applyBorder="1"/>
    <xf numFmtId="9" fontId="0" fillId="5" borderId="21" xfId="1" applyFont="1" applyFill="1" applyBorder="1"/>
    <xf numFmtId="9" fontId="0" fillId="3" borderId="21" xfId="1" applyFont="1" applyFill="1" applyBorder="1"/>
    <xf numFmtId="9" fontId="0" fillId="5" borderId="8" xfId="1" applyFont="1" applyFill="1" applyBorder="1"/>
    <xf numFmtId="0" fontId="0" fillId="0" borderId="12" xfId="0" applyBorder="1"/>
    <xf numFmtId="9" fontId="0" fillId="5" borderId="14" xfId="1" applyFont="1" applyFill="1" applyBorder="1"/>
    <xf numFmtId="0" fontId="7" fillId="6" borderId="17" xfId="0" applyFont="1" applyFill="1" applyBorder="1"/>
    <xf numFmtId="0" fontId="0" fillId="6" borderId="18" xfId="0" applyFill="1" applyBorder="1"/>
    <xf numFmtId="9" fontId="0" fillId="6" borderId="19" xfId="1" applyFont="1" applyFill="1" applyBorder="1"/>
    <xf numFmtId="0" fontId="0" fillId="6" borderId="20" xfId="0" applyFill="1" applyBorder="1"/>
    <xf numFmtId="9" fontId="0" fillId="7" borderId="21" xfId="1" applyFont="1" applyFill="1" applyBorder="1"/>
    <xf numFmtId="9" fontId="0" fillId="7" borderId="8" xfId="1" applyFont="1" applyFill="1" applyBorder="1"/>
    <xf numFmtId="9" fontId="0" fillId="7" borderId="14" xfId="1" applyFont="1" applyFill="1" applyBorder="1"/>
    <xf numFmtId="0" fontId="7" fillId="8" borderId="17" xfId="0" applyFont="1" applyFill="1" applyBorder="1"/>
    <xf numFmtId="0" fontId="0" fillId="8" borderId="18" xfId="0" applyFill="1" applyBorder="1"/>
    <xf numFmtId="9" fontId="0" fillId="8" borderId="19" xfId="1" applyFont="1" applyFill="1" applyBorder="1"/>
    <xf numFmtId="0" fontId="0" fillId="8" borderId="20" xfId="0" applyFill="1" applyBorder="1"/>
    <xf numFmtId="9" fontId="0" fillId="9" borderId="21" xfId="1" applyFont="1" applyFill="1" applyBorder="1"/>
    <xf numFmtId="9" fontId="0" fillId="9" borderId="8" xfId="1" applyFont="1" applyFill="1" applyBorder="1"/>
    <xf numFmtId="0" fontId="0" fillId="9" borderId="13" xfId="0" applyFill="1" applyBorder="1"/>
    <xf numFmtId="9" fontId="0" fillId="9" borderId="14" xfId="1" applyFont="1" applyFill="1" applyBorder="1"/>
    <xf numFmtId="0" fontId="7" fillId="10" borderId="17" xfId="0" applyFont="1" applyFill="1" applyBorder="1"/>
    <xf numFmtId="0" fontId="0" fillId="10" borderId="18" xfId="0" applyFill="1" applyBorder="1"/>
    <xf numFmtId="9" fontId="0" fillId="10" borderId="19" xfId="1" applyFont="1" applyFill="1" applyBorder="1"/>
    <xf numFmtId="0" fontId="0" fillId="10" borderId="20" xfId="0" applyFill="1" applyBorder="1"/>
    <xf numFmtId="0" fontId="0" fillId="0" borderId="23" xfId="0" applyBorder="1"/>
    <xf numFmtId="0" fontId="8" fillId="11" borderId="24" xfId="0" applyFont="1" applyFill="1" applyBorder="1"/>
    <xf numFmtId="0" fontId="0" fillId="11" borderId="25" xfId="0" applyFill="1" applyBorder="1"/>
    <xf numFmtId="9" fontId="0" fillId="11" borderId="24" xfId="1" applyFont="1" applyFill="1" applyBorder="1"/>
    <xf numFmtId="0" fontId="8" fillId="12" borderId="0" xfId="0" applyFont="1" applyFill="1"/>
    <xf numFmtId="0" fontId="0" fillId="12" borderId="0" xfId="0" applyFill="1"/>
    <xf numFmtId="0" fontId="0" fillId="0" borderId="6" xfId="0" applyBorder="1" applyAlignment="1">
      <alignment horizontal="left"/>
    </xf>
    <xf numFmtId="9" fontId="0" fillId="3" borderId="26" xfId="1" applyFont="1" applyFill="1" applyBorder="1"/>
    <xf numFmtId="0" fontId="9" fillId="0" borderId="6" xfId="0" applyFont="1" applyBorder="1" applyAlignment="1">
      <alignment horizontal="left"/>
    </xf>
    <xf numFmtId="9" fontId="0" fillId="3" borderId="27" xfId="1" applyFont="1" applyFill="1" applyBorder="1"/>
    <xf numFmtId="0" fontId="0" fillId="0" borderId="6" xfId="0" applyBorder="1" applyAlignment="1">
      <alignment horizontal="left" vertical="center"/>
    </xf>
    <xf numFmtId="0" fontId="7" fillId="4" borderId="28" xfId="0" applyFont="1" applyFill="1" applyBorder="1"/>
    <xf numFmtId="0" fontId="0" fillId="4" borderId="30" xfId="0" applyFill="1" applyBorder="1"/>
    <xf numFmtId="0" fontId="9" fillId="0" borderId="6" xfId="0" applyFont="1" applyBorder="1"/>
    <xf numFmtId="0" fontId="9" fillId="0" borderId="12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6" xfId="0" applyFont="1" applyBorder="1" applyAlignment="1">
      <alignment vertical="center"/>
    </xf>
    <xf numFmtId="0" fontId="10" fillId="0" borderId="9" xfId="0" applyFont="1" applyBorder="1"/>
    <xf numFmtId="0" fontId="11" fillId="0" borderId="6" xfId="0" applyFont="1" applyBorder="1"/>
    <xf numFmtId="0" fontId="11" fillId="0" borderId="9" xfId="0" applyFont="1" applyBorder="1"/>
    <xf numFmtId="0" fontId="10" fillId="0" borderId="12" xfId="0" applyFont="1" applyBorder="1"/>
    <xf numFmtId="0" fontId="10" fillId="9" borderId="22" xfId="0" applyFont="1" applyFill="1" applyBorder="1"/>
    <xf numFmtId="0" fontId="10" fillId="9" borderId="7" xfId="0" applyFont="1" applyFill="1" applyBorder="1"/>
    <xf numFmtId="0" fontId="11" fillId="0" borderId="7" xfId="0" applyFont="1" applyBorder="1"/>
    <xf numFmtId="0" fontId="11" fillId="9" borderId="7" xfId="0" applyFont="1" applyFill="1" applyBorder="1"/>
    <xf numFmtId="0" fontId="11" fillId="0" borderId="6" xfId="0" applyFont="1" applyBorder="1" applyAlignment="1">
      <alignment vertical="center"/>
    </xf>
    <xf numFmtId="0" fontId="11" fillId="0" borderId="12" xfId="0" applyFont="1" applyBorder="1"/>
    <xf numFmtId="0" fontId="11" fillId="0" borderId="13" xfId="0" applyFont="1" applyBorder="1"/>
    <xf numFmtId="0" fontId="11" fillId="0" borderId="15" xfId="0" applyFont="1" applyBorder="1"/>
    <xf numFmtId="0" fontId="12" fillId="0" borderId="12" xfId="0" applyFont="1" applyBorder="1" applyAlignment="1">
      <alignment vertical="center"/>
    </xf>
    <xf numFmtId="0" fontId="12" fillId="0" borderId="13" xfId="0" applyFont="1" applyBorder="1"/>
    <xf numFmtId="0" fontId="12" fillId="0" borderId="15" xfId="0" applyFont="1" applyBorder="1"/>
    <xf numFmtId="0" fontId="12" fillId="0" borderId="6" xfId="0" applyFont="1" applyBorder="1"/>
    <xf numFmtId="0" fontId="12" fillId="9" borderId="13" xfId="0" applyFont="1" applyFill="1" applyBorder="1"/>
    <xf numFmtId="0" fontId="12" fillId="0" borderId="6" xfId="0" applyFont="1" applyBorder="1" applyAlignment="1">
      <alignment vertical="center"/>
    </xf>
    <xf numFmtId="0" fontId="12" fillId="0" borderId="12" xfId="0" applyFont="1" applyBorder="1"/>
    <xf numFmtId="0" fontId="2" fillId="0" borderId="7" xfId="0" applyFont="1" applyBorder="1"/>
    <xf numFmtId="0" fontId="0" fillId="0" borderId="8" xfId="0" applyBorder="1"/>
    <xf numFmtId="0" fontId="2" fillId="0" borderId="7" xfId="0" applyFont="1" applyBorder="1" applyAlignment="1">
      <alignment vertical="center"/>
    </xf>
    <xf numFmtId="0" fontId="13" fillId="0" borderId="8" xfId="0" applyFont="1" applyBorder="1"/>
    <xf numFmtId="0" fontId="0" fillId="0" borderId="21" xfId="0" applyBorder="1"/>
    <xf numFmtId="0" fontId="2" fillId="0" borderId="8" xfId="0" applyFont="1" applyBorder="1"/>
    <xf numFmtId="0" fontId="13" fillId="13" borderId="9" xfId="0" applyFont="1" applyFill="1" applyBorder="1"/>
    <xf numFmtId="0" fontId="1" fillId="0" borderId="6" xfId="0" applyFont="1" applyBorder="1" applyAlignment="1">
      <alignment horizontal="left"/>
    </xf>
    <xf numFmtId="0" fontId="7" fillId="9" borderId="5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0" fillId="0" borderId="22" xfId="0" applyBorder="1"/>
    <xf numFmtId="0" fontId="0" fillId="14" borderId="9" xfId="0" applyFill="1" applyBorder="1"/>
    <xf numFmtId="0" fontId="0" fillId="14" borderId="15" xfId="0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0</xdr:col>
      <xdr:colOff>809625</xdr:colOff>
      <xdr:row>3</xdr:row>
      <xdr:rowOff>287580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28575"/>
          <a:ext cx="790575" cy="9067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28575</xdr:rowOff>
    </xdr:from>
    <xdr:to>
      <xdr:col>0</xdr:col>
      <xdr:colOff>809624</xdr:colOff>
      <xdr:row>3</xdr:row>
      <xdr:rowOff>287579</xdr:rowOff>
    </xdr:to>
    <xdr:pic>
      <xdr:nvPicPr>
        <xdr:cNvPr id="1261523032" name="Image 2">
          <a:extLst>
            <a:ext uri="{FF2B5EF4-FFF2-40B4-BE49-F238E27FC236}">
              <a16:creationId xmlns:a16="http://schemas.microsoft.com/office/drawing/2014/main" id="{00000000-0008-0000-0100-000058503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49" y="28575"/>
          <a:ext cx="790574" cy="9067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28575</xdr:rowOff>
    </xdr:from>
    <xdr:to>
      <xdr:col>0</xdr:col>
      <xdr:colOff>1676400</xdr:colOff>
      <xdr:row>4</xdr:row>
      <xdr:rowOff>3175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BFA93152-EAC6-5E4A-8933-21F75CD1F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49" y="28575"/>
          <a:ext cx="1657351" cy="162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5"/>
  <sheetViews>
    <sheetView topLeftCell="A40" workbookViewId="0">
      <selection activeCell="F72" sqref="F72"/>
    </sheetView>
  </sheetViews>
  <sheetFormatPr baseColWidth="10" defaultColWidth="11.5" defaultRowHeight="15" x14ac:dyDescent="0.2"/>
  <cols>
    <col min="1" max="1" width="32.6640625" customWidth="1"/>
    <col min="2" max="2" width="50.5" bestFit="1" customWidth="1"/>
    <col min="4" max="4" width="17.5" customWidth="1"/>
    <col min="5" max="5" width="25.6640625" customWidth="1"/>
    <col min="6" max="6" width="26.33203125" style="1" customWidth="1"/>
    <col min="7" max="7" width="7.5" customWidth="1"/>
  </cols>
  <sheetData>
    <row r="1" spans="1:6" ht="20" x14ac:dyDescent="0.2">
      <c r="A1" s="2"/>
      <c r="B1" s="94" t="s">
        <v>0</v>
      </c>
      <c r="C1" s="94"/>
      <c r="D1" s="94"/>
      <c r="E1" s="94"/>
      <c r="F1" s="94"/>
    </row>
    <row r="2" spans="1:6" x14ac:dyDescent="0.2">
      <c r="B2" s="95" t="s">
        <v>1</v>
      </c>
      <c r="C2" s="95"/>
      <c r="D2" s="95"/>
      <c r="E2" s="95"/>
      <c r="F2" s="95"/>
    </row>
    <row r="3" spans="1:6" x14ac:dyDescent="0.2">
      <c r="A3" s="3"/>
    </row>
    <row r="4" spans="1:6" ht="32" x14ac:dyDescent="0.2">
      <c r="A4" s="4"/>
      <c r="B4" s="5" t="s">
        <v>2</v>
      </c>
      <c r="C4" s="5" t="s">
        <v>3</v>
      </c>
      <c r="D4" s="6" t="s">
        <v>4</v>
      </c>
      <c r="E4" s="7" t="s">
        <v>5</v>
      </c>
      <c r="F4" s="8" t="s">
        <v>6</v>
      </c>
    </row>
    <row r="5" spans="1:6" ht="17.25" customHeight="1" x14ac:dyDescent="0.2">
      <c r="A5" s="96" t="s">
        <v>7</v>
      </c>
      <c r="B5" s="61" t="s">
        <v>8</v>
      </c>
      <c r="C5" s="62">
        <v>37</v>
      </c>
      <c r="D5" s="11">
        <f t="shared" ref="D5:D24" si="0">(C5)/$C$72</f>
        <v>4.5012165450121655E-2</v>
      </c>
      <c r="E5" s="64">
        <v>10</v>
      </c>
      <c r="F5" s="11">
        <f t="shared" ref="F5:F24" si="1">SUM(E5/$C$72)</f>
        <v>1.2165450121654502E-2</v>
      </c>
    </row>
    <row r="6" spans="1:6" x14ac:dyDescent="0.2">
      <c r="A6" s="97"/>
      <c r="B6" s="61" t="s">
        <v>9</v>
      </c>
      <c r="C6" s="62">
        <v>14</v>
      </c>
      <c r="D6" s="11">
        <f t="shared" si="0"/>
        <v>1.7031630170316302E-2</v>
      </c>
      <c r="E6" s="64">
        <v>0</v>
      </c>
      <c r="F6" s="11">
        <f t="shared" si="1"/>
        <v>0</v>
      </c>
    </row>
    <row r="7" spans="1:6" x14ac:dyDescent="0.2">
      <c r="A7" s="97"/>
      <c r="B7" s="61" t="s">
        <v>10</v>
      </c>
      <c r="C7" s="62">
        <v>42</v>
      </c>
      <c r="D7" s="11">
        <f t="shared" si="0"/>
        <v>5.1094890510948905E-2</v>
      </c>
      <c r="E7" s="64">
        <v>14</v>
      </c>
      <c r="F7" s="11">
        <f t="shared" si="1"/>
        <v>1.7031630170316302E-2</v>
      </c>
    </row>
    <row r="8" spans="1:6" x14ac:dyDescent="0.2">
      <c r="A8" s="97"/>
      <c r="B8" s="63" t="s">
        <v>11</v>
      </c>
      <c r="C8" s="62">
        <v>10</v>
      </c>
      <c r="D8" s="11">
        <f t="shared" si="0"/>
        <v>1.2165450121654502E-2</v>
      </c>
      <c r="E8" s="64">
        <v>6</v>
      </c>
      <c r="F8" s="11">
        <f t="shared" si="1"/>
        <v>7.2992700729927005E-3</v>
      </c>
    </row>
    <row r="9" spans="1:6" x14ac:dyDescent="0.2">
      <c r="A9" s="97"/>
      <c r="B9" s="61" t="s">
        <v>12</v>
      </c>
      <c r="C9" s="62">
        <v>19</v>
      </c>
      <c r="D9" s="11">
        <f t="shared" si="0"/>
        <v>2.3114355231143552E-2</v>
      </c>
      <c r="E9" s="64">
        <v>5</v>
      </c>
      <c r="F9" s="11">
        <f t="shared" si="1"/>
        <v>6.082725060827251E-3</v>
      </c>
    </row>
    <row r="10" spans="1:6" x14ac:dyDescent="0.2">
      <c r="A10" s="97"/>
      <c r="B10" s="63" t="s">
        <v>13</v>
      </c>
      <c r="C10" s="62">
        <v>12</v>
      </c>
      <c r="D10" s="11">
        <f t="shared" si="0"/>
        <v>1.4598540145985401E-2</v>
      </c>
      <c r="E10" s="64">
        <v>0</v>
      </c>
      <c r="F10" s="11">
        <f t="shared" si="1"/>
        <v>0</v>
      </c>
    </row>
    <row r="11" spans="1:6" x14ac:dyDescent="0.2">
      <c r="A11" s="97"/>
      <c r="B11" s="65" t="s">
        <v>14</v>
      </c>
      <c r="C11" s="10">
        <v>38</v>
      </c>
      <c r="D11" s="11">
        <f t="shared" si="0"/>
        <v>4.6228710462287104E-2</v>
      </c>
      <c r="E11" s="66">
        <v>12</v>
      </c>
      <c r="F11" s="11">
        <f t="shared" si="1"/>
        <v>1.4598540145985401E-2</v>
      </c>
    </row>
    <row r="12" spans="1:6" x14ac:dyDescent="0.2">
      <c r="A12" s="97"/>
      <c r="B12" s="65" t="s">
        <v>15</v>
      </c>
      <c r="C12" s="10">
        <v>12</v>
      </c>
      <c r="D12" s="11">
        <f t="shared" si="0"/>
        <v>1.4598540145985401E-2</v>
      </c>
      <c r="E12" s="66">
        <v>6</v>
      </c>
      <c r="F12" s="11">
        <f t="shared" si="1"/>
        <v>7.2992700729927005E-3</v>
      </c>
    </row>
    <row r="13" spans="1:6" x14ac:dyDescent="0.2">
      <c r="A13" s="97"/>
      <c r="B13" s="65" t="s">
        <v>16</v>
      </c>
      <c r="C13" s="70">
        <v>42</v>
      </c>
      <c r="D13" s="11">
        <f t="shared" si="0"/>
        <v>5.1094890510948905E-2</v>
      </c>
      <c r="E13" s="66">
        <v>14</v>
      </c>
      <c r="F13" s="11">
        <f t="shared" si="1"/>
        <v>1.7031630170316302E-2</v>
      </c>
    </row>
    <row r="14" spans="1:6" x14ac:dyDescent="0.2">
      <c r="A14" s="97"/>
      <c r="B14" s="72" t="s">
        <v>17</v>
      </c>
      <c r="C14" s="70">
        <v>10</v>
      </c>
      <c r="D14" s="11">
        <f t="shared" si="0"/>
        <v>1.2165450121654502E-2</v>
      </c>
      <c r="E14" s="66">
        <v>6</v>
      </c>
      <c r="F14" s="11">
        <f t="shared" si="1"/>
        <v>7.2992700729927005E-3</v>
      </c>
    </row>
    <row r="15" spans="1:6" x14ac:dyDescent="0.2">
      <c r="A15" s="97"/>
      <c r="B15" s="73" t="s">
        <v>18</v>
      </c>
      <c r="C15" s="70">
        <v>4</v>
      </c>
      <c r="D15" s="11">
        <f t="shared" si="0"/>
        <v>4.8661800486618006E-3</v>
      </c>
      <c r="E15" s="66">
        <v>4</v>
      </c>
      <c r="F15" s="11">
        <f t="shared" si="1"/>
        <v>4.8661800486618006E-3</v>
      </c>
    </row>
    <row r="16" spans="1:6" x14ac:dyDescent="0.2">
      <c r="A16" s="98"/>
      <c r="B16" s="65" t="s">
        <v>19</v>
      </c>
      <c r="C16" s="74">
        <v>19</v>
      </c>
      <c r="D16" s="11">
        <f t="shared" si="0"/>
        <v>2.3114355231143552E-2</v>
      </c>
      <c r="E16" s="75">
        <v>9</v>
      </c>
      <c r="F16" s="11">
        <f t="shared" si="1"/>
        <v>1.0948905109489052E-2</v>
      </c>
    </row>
    <row r="17" spans="1:6" x14ac:dyDescent="0.2">
      <c r="A17" s="98"/>
      <c r="B17" s="72" t="s">
        <v>20</v>
      </c>
      <c r="C17" s="74">
        <v>12</v>
      </c>
      <c r="D17" s="11">
        <f t="shared" si="0"/>
        <v>1.4598540145985401E-2</v>
      </c>
      <c r="E17" s="75">
        <v>6</v>
      </c>
      <c r="F17" s="11">
        <f t="shared" si="1"/>
        <v>7.2992700729927005E-3</v>
      </c>
    </row>
    <row r="18" spans="1:6" x14ac:dyDescent="0.2">
      <c r="A18" s="98"/>
      <c r="B18" s="76" t="s">
        <v>21</v>
      </c>
      <c r="C18" s="77">
        <v>65</v>
      </c>
      <c r="D18" s="11">
        <f t="shared" si="0"/>
        <v>7.9075425790754258E-2</v>
      </c>
      <c r="E18" s="78">
        <v>20</v>
      </c>
      <c r="F18" s="11">
        <f t="shared" si="1"/>
        <v>2.4330900243309004E-2</v>
      </c>
    </row>
    <row r="19" spans="1:6" x14ac:dyDescent="0.2">
      <c r="A19" s="98"/>
      <c r="B19" s="79" t="s">
        <v>22</v>
      </c>
      <c r="C19" s="77">
        <v>12</v>
      </c>
      <c r="D19" s="11">
        <f t="shared" si="0"/>
        <v>1.4598540145985401E-2</v>
      </c>
      <c r="E19" s="78">
        <v>6</v>
      </c>
      <c r="F19" s="11">
        <f t="shared" si="1"/>
        <v>7.2992700729927005E-3</v>
      </c>
    </row>
    <row r="20" spans="1:6" x14ac:dyDescent="0.2">
      <c r="A20" s="98"/>
      <c r="B20" s="79" t="s">
        <v>23</v>
      </c>
      <c r="C20" s="77">
        <v>56</v>
      </c>
      <c r="D20" s="11">
        <f t="shared" si="0"/>
        <v>6.8126520681265207E-2</v>
      </c>
      <c r="E20" s="78">
        <v>18</v>
      </c>
      <c r="F20" s="11">
        <f t="shared" si="1"/>
        <v>2.1897810218978103E-2</v>
      </c>
    </row>
    <row r="21" spans="1:6" x14ac:dyDescent="0.2">
      <c r="A21" s="98"/>
      <c r="B21" s="81" t="s">
        <v>24</v>
      </c>
      <c r="C21" s="77">
        <v>10</v>
      </c>
      <c r="D21" s="11">
        <f t="shared" si="0"/>
        <v>1.2165450121654502E-2</v>
      </c>
      <c r="E21" s="78">
        <v>6</v>
      </c>
      <c r="F21" s="11">
        <f t="shared" si="1"/>
        <v>7.2992700729927005E-3</v>
      </c>
    </row>
    <row r="22" spans="1:6" x14ac:dyDescent="0.2">
      <c r="A22" s="98"/>
      <c r="B22" s="82" t="s">
        <v>25</v>
      </c>
      <c r="C22" s="77">
        <v>4</v>
      </c>
      <c r="D22" s="11">
        <f t="shared" si="0"/>
        <v>4.8661800486618006E-3</v>
      </c>
      <c r="E22" s="78">
        <v>0</v>
      </c>
      <c r="F22" s="11">
        <f t="shared" si="1"/>
        <v>0</v>
      </c>
    </row>
    <row r="23" spans="1:6" x14ac:dyDescent="0.2">
      <c r="A23" s="98"/>
      <c r="B23" s="79" t="s">
        <v>26</v>
      </c>
      <c r="C23" s="77">
        <v>34</v>
      </c>
      <c r="D23" s="11">
        <f t="shared" si="0"/>
        <v>4.1362530413625302E-2</v>
      </c>
      <c r="E23" s="78">
        <v>16</v>
      </c>
      <c r="F23" s="11">
        <f t="shared" si="1"/>
        <v>1.9464720194647202E-2</v>
      </c>
    </row>
    <row r="24" spans="1:6" x14ac:dyDescent="0.2">
      <c r="A24" s="98"/>
      <c r="B24" s="81" t="s">
        <v>27</v>
      </c>
      <c r="C24" s="77">
        <v>3</v>
      </c>
      <c r="D24" s="11">
        <f t="shared" si="0"/>
        <v>3.6496350364963502E-3</v>
      </c>
      <c r="E24" s="78">
        <v>3</v>
      </c>
      <c r="F24" s="11">
        <f t="shared" si="1"/>
        <v>3.6496350364963502E-3</v>
      </c>
    </row>
    <row r="25" spans="1:6" x14ac:dyDescent="0.2">
      <c r="A25" s="99"/>
      <c r="B25" s="18" t="s">
        <v>28</v>
      </c>
      <c r="C25" s="19">
        <f>SUM(C5:C24)</f>
        <v>455</v>
      </c>
      <c r="D25" s="20">
        <f>SUM(D5:D24)</f>
        <v>0.55352798053527974</v>
      </c>
      <c r="E25" s="21">
        <f>SUM(E5:E24)</f>
        <v>161</v>
      </c>
      <c r="F25" s="20">
        <f>SUM(F5:F24)</f>
        <v>0.19586374695863748</v>
      </c>
    </row>
    <row r="26" spans="1:6" ht="15" customHeight="1" x14ac:dyDescent="0.2">
      <c r="A26" s="100" t="s">
        <v>29</v>
      </c>
      <c r="B26" s="61" t="s">
        <v>9</v>
      </c>
      <c r="C26" s="62">
        <v>6</v>
      </c>
      <c r="D26" s="22">
        <f t="shared" ref="D26:D42" si="2">(C26)/$C$72</f>
        <v>7.2992700729927005E-3</v>
      </c>
      <c r="E26" s="64">
        <v>6</v>
      </c>
      <c r="F26" s="23">
        <f t="shared" ref="F26:F42" si="3">SUM(E26/$C$72)</f>
        <v>7.2992700729927005E-3</v>
      </c>
    </row>
    <row r="27" spans="1:6" x14ac:dyDescent="0.2">
      <c r="A27" s="101"/>
      <c r="B27" s="61" t="s">
        <v>30</v>
      </c>
      <c r="C27" s="62">
        <v>15</v>
      </c>
      <c r="D27" s="24">
        <f t="shared" si="2"/>
        <v>1.824817518248175E-2</v>
      </c>
      <c r="E27" s="64">
        <v>6</v>
      </c>
      <c r="F27" s="11">
        <f t="shared" si="3"/>
        <v>7.2992700729927005E-3</v>
      </c>
    </row>
    <row r="28" spans="1:6" x14ac:dyDescent="0.2">
      <c r="A28" s="101"/>
      <c r="B28" s="63" t="s">
        <v>11</v>
      </c>
      <c r="C28" s="62">
        <v>8</v>
      </c>
      <c r="D28" s="24">
        <f t="shared" si="2"/>
        <v>9.7323600973236012E-3</v>
      </c>
      <c r="E28" s="64">
        <v>0</v>
      </c>
      <c r="F28" s="11">
        <f t="shared" si="3"/>
        <v>0</v>
      </c>
    </row>
    <row r="29" spans="1:6" x14ac:dyDescent="0.2">
      <c r="A29" s="101"/>
      <c r="B29" s="67" t="s">
        <v>31</v>
      </c>
      <c r="C29" s="62">
        <v>17</v>
      </c>
      <c r="D29" s="24">
        <f t="shared" si="2"/>
        <v>2.0681265206812651E-2</v>
      </c>
      <c r="E29" s="64">
        <v>3</v>
      </c>
      <c r="F29" s="11">
        <f t="shared" si="3"/>
        <v>3.6496350364963502E-3</v>
      </c>
    </row>
    <row r="30" spans="1:6" x14ac:dyDescent="0.2">
      <c r="A30" s="101"/>
      <c r="B30" s="61" t="s">
        <v>12</v>
      </c>
      <c r="C30" s="64">
        <v>6</v>
      </c>
      <c r="D30" s="24">
        <f t="shared" si="2"/>
        <v>7.2992700729927005E-3</v>
      </c>
      <c r="E30" s="64">
        <v>0</v>
      </c>
      <c r="F30" s="11">
        <f t="shared" si="3"/>
        <v>0</v>
      </c>
    </row>
    <row r="31" spans="1:6" x14ac:dyDescent="0.2">
      <c r="A31" s="101"/>
      <c r="B31" s="63" t="s">
        <v>13</v>
      </c>
      <c r="C31" s="62">
        <v>4</v>
      </c>
      <c r="D31" s="24">
        <f t="shared" si="2"/>
        <v>4.8661800486618006E-3</v>
      </c>
      <c r="E31" s="64">
        <v>0</v>
      </c>
      <c r="F31" s="11">
        <f t="shared" si="3"/>
        <v>0</v>
      </c>
    </row>
    <row r="32" spans="1:6" x14ac:dyDescent="0.2">
      <c r="A32" s="101"/>
      <c r="B32" s="65" t="s">
        <v>15</v>
      </c>
      <c r="C32" s="70">
        <v>6</v>
      </c>
      <c r="D32" s="24">
        <f t="shared" si="2"/>
        <v>7.2992700729927005E-3</v>
      </c>
      <c r="E32" s="66">
        <v>0</v>
      </c>
      <c r="F32" s="11">
        <f t="shared" si="3"/>
        <v>0</v>
      </c>
    </row>
    <row r="33" spans="1:6" x14ac:dyDescent="0.2">
      <c r="A33" s="101"/>
      <c r="B33" s="65" t="s">
        <v>32</v>
      </c>
      <c r="C33" s="70">
        <v>15</v>
      </c>
      <c r="D33" s="24">
        <f t="shared" si="2"/>
        <v>1.824817518248175E-2</v>
      </c>
      <c r="E33" s="66">
        <v>8</v>
      </c>
      <c r="F33" s="11">
        <f t="shared" si="3"/>
        <v>9.7323600973236012E-3</v>
      </c>
    </row>
    <row r="34" spans="1:6" x14ac:dyDescent="0.2">
      <c r="A34" s="101"/>
      <c r="B34" s="72" t="s">
        <v>17</v>
      </c>
      <c r="C34" s="70">
        <v>8</v>
      </c>
      <c r="D34" s="24">
        <f t="shared" si="2"/>
        <v>9.7323600973236012E-3</v>
      </c>
      <c r="E34" s="66">
        <v>0</v>
      </c>
      <c r="F34" s="11">
        <f t="shared" si="3"/>
        <v>0</v>
      </c>
    </row>
    <row r="35" spans="1:6" x14ac:dyDescent="0.2">
      <c r="A35" s="101"/>
      <c r="B35" s="73" t="s">
        <v>18</v>
      </c>
      <c r="C35" s="70">
        <v>3</v>
      </c>
      <c r="D35" s="24">
        <f t="shared" si="2"/>
        <v>3.6496350364963502E-3</v>
      </c>
      <c r="E35" s="66">
        <v>3</v>
      </c>
      <c r="F35" s="11">
        <f t="shared" si="3"/>
        <v>3.6496350364963502E-3</v>
      </c>
    </row>
    <row r="36" spans="1:6" x14ac:dyDescent="0.2">
      <c r="A36" s="101"/>
      <c r="B36" s="65" t="s">
        <v>19</v>
      </c>
      <c r="C36" s="70">
        <v>6</v>
      </c>
      <c r="D36" s="24">
        <f t="shared" si="2"/>
        <v>7.2992700729927005E-3</v>
      </c>
      <c r="E36" s="66">
        <v>0</v>
      </c>
      <c r="F36" s="11">
        <f t="shared" si="3"/>
        <v>0</v>
      </c>
    </row>
    <row r="37" spans="1:6" x14ac:dyDescent="0.2">
      <c r="A37" s="101"/>
      <c r="B37" s="65" t="s">
        <v>33</v>
      </c>
      <c r="C37" s="70">
        <v>12</v>
      </c>
      <c r="D37" s="24">
        <f t="shared" si="2"/>
        <v>1.4598540145985401E-2</v>
      </c>
      <c r="E37" s="66">
        <v>6</v>
      </c>
      <c r="F37" s="11">
        <f t="shared" si="3"/>
        <v>7.2992700729927005E-3</v>
      </c>
    </row>
    <row r="38" spans="1:6" x14ac:dyDescent="0.2">
      <c r="A38" s="101"/>
      <c r="B38" s="72" t="s">
        <v>20</v>
      </c>
      <c r="C38" s="70">
        <v>6</v>
      </c>
      <c r="D38" s="24">
        <f t="shared" si="2"/>
        <v>7.2992700729927005E-3</v>
      </c>
      <c r="E38" s="66">
        <v>0</v>
      </c>
      <c r="F38" s="11">
        <f t="shared" si="3"/>
        <v>0</v>
      </c>
    </row>
    <row r="39" spans="1:6" x14ac:dyDescent="0.2">
      <c r="A39" s="101"/>
      <c r="B39" s="79" t="s">
        <v>22</v>
      </c>
      <c r="C39" s="77">
        <v>6</v>
      </c>
      <c r="D39" s="24">
        <f t="shared" si="2"/>
        <v>7.2992700729927005E-3</v>
      </c>
      <c r="E39" s="78">
        <v>0</v>
      </c>
      <c r="F39" s="11">
        <f t="shared" si="3"/>
        <v>0</v>
      </c>
    </row>
    <row r="40" spans="1:6" x14ac:dyDescent="0.2">
      <c r="A40" s="101"/>
      <c r="B40" s="79" t="s">
        <v>34</v>
      </c>
      <c r="C40" s="77">
        <v>15</v>
      </c>
      <c r="D40" s="24">
        <f t="shared" si="2"/>
        <v>1.824817518248175E-2</v>
      </c>
      <c r="E40" s="78">
        <v>8</v>
      </c>
      <c r="F40" s="11">
        <f t="shared" si="3"/>
        <v>9.7323600973236012E-3</v>
      </c>
    </row>
    <row r="41" spans="1:6" x14ac:dyDescent="0.2">
      <c r="A41" s="101"/>
      <c r="B41" s="81" t="s">
        <v>24</v>
      </c>
      <c r="C41" s="77">
        <v>8</v>
      </c>
      <c r="D41" s="24">
        <f t="shared" si="2"/>
        <v>9.7323600973236012E-3</v>
      </c>
      <c r="E41" s="78">
        <v>0</v>
      </c>
      <c r="F41" s="11">
        <f t="shared" si="3"/>
        <v>0</v>
      </c>
    </row>
    <row r="42" spans="1:6" x14ac:dyDescent="0.2">
      <c r="A42" s="101"/>
      <c r="B42" s="82" t="s">
        <v>25</v>
      </c>
      <c r="C42" s="77">
        <v>10</v>
      </c>
      <c r="D42" s="24">
        <f t="shared" si="2"/>
        <v>1.2165450121654502E-2</v>
      </c>
      <c r="E42" s="78">
        <v>7</v>
      </c>
      <c r="F42" s="11">
        <f t="shared" si="3"/>
        <v>8.5158150851581509E-3</v>
      </c>
    </row>
    <row r="43" spans="1:6" x14ac:dyDescent="0.2">
      <c r="A43" s="101"/>
      <c r="B43" s="79" t="s">
        <v>26</v>
      </c>
      <c r="C43" s="77">
        <v>10</v>
      </c>
      <c r="D43" s="24">
        <f t="shared" ref="D43:D45" si="4">(C43)/$C$72</f>
        <v>1.2165450121654502E-2</v>
      </c>
      <c r="E43" s="78">
        <v>0</v>
      </c>
      <c r="F43" s="11">
        <f t="shared" ref="F43:F45" si="5">SUM(E43/$C$72)</f>
        <v>0</v>
      </c>
    </row>
    <row r="44" spans="1:6" x14ac:dyDescent="0.2">
      <c r="A44" s="101"/>
      <c r="B44" s="79" t="s">
        <v>35</v>
      </c>
      <c r="C44" s="77">
        <v>7</v>
      </c>
      <c r="D44" s="24">
        <f t="shared" si="4"/>
        <v>8.5158150851581509E-3</v>
      </c>
      <c r="E44" s="78">
        <v>4</v>
      </c>
      <c r="F44" s="11">
        <f t="shared" si="5"/>
        <v>4.8661800486618006E-3</v>
      </c>
    </row>
    <row r="45" spans="1:6" x14ac:dyDescent="0.2">
      <c r="A45" s="101"/>
      <c r="B45" s="81" t="s">
        <v>27</v>
      </c>
      <c r="C45" s="77">
        <v>3</v>
      </c>
      <c r="D45" s="24">
        <f t="shared" si="4"/>
        <v>3.6496350364963502E-3</v>
      </c>
      <c r="E45" s="78">
        <v>3</v>
      </c>
      <c r="F45" s="11">
        <f t="shared" si="5"/>
        <v>3.6496350364963502E-3</v>
      </c>
    </row>
    <row r="46" spans="1:6" x14ac:dyDescent="0.2">
      <c r="A46" s="102"/>
      <c r="B46" s="27" t="s">
        <v>28</v>
      </c>
      <c r="C46" s="28">
        <f>SUM(C26:C45)</f>
        <v>171</v>
      </c>
      <c r="D46" s="29">
        <f>SUM(D26:D45)</f>
        <v>0.20802919708029197</v>
      </c>
      <c r="E46" s="30">
        <f>SUM(E26:E45)</f>
        <v>54</v>
      </c>
      <c r="F46" s="29">
        <f>SUM(F26:F45)</f>
        <v>6.569343065693431E-2</v>
      </c>
    </row>
    <row r="47" spans="1:6" ht="15" customHeight="1" x14ac:dyDescent="0.2">
      <c r="A47" s="103" t="s">
        <v>36</v>
      </c>
      <c r="B47" s="61" t="s">
        <v>31</v>
      </c>
      <c r="C47" s="62">
        <v>9</v>
      </c>
      <c r="D47" s="31">
        <f t="shared" ref="D47:D57" si="6">(C47)/$C$72</f>
        <v>1.0948905109489052E-2</v>
      </c>
      <c r="E47" s="64">
        <v>0</v>
      </c>
      <c r="F47" s="23">
        <f t="shared" ref="F47:F57" si="7">SUM(E47/$C$72)</f>
        <v>0</v>
      </c>
    </row>
    <row r="48" spans="1:6" x14ac:dyDescent="0.2">
      <c r="A48" s="104"/>
      <c r="B48" s="61" t="s">
        <v>12</v>
      </c>
      <c r="C48" s="62">
        <v>6</v>
      </c>
      <c r="D48" s="32">
        <f t="shared" si="6"/>
        <v>7.2992700729927005E-3</v>
      </c>
      <c r="E48" s="64">
        <v>0</v>
      </c>
      <c r="F48" s="11">
        <f t="shared" si="7"/>
        <v>0</v>
      </c>
    </row>
    <row r="49" spans="1:6" x14ac:dyDescent="0.2">
      <c r="A49" s="104"/>
      <c r="B49" s="61" t="s">
        <v>37</v>
      </c>
      <c r="C49" s="62">
        <v>20</v>
      </c>
      <c r="D49" s="32">
        <f t="shared" si="6"/>
        <v>2.4330900243309004E-2</v>
      </c>
      <c r="E49" s="64">
        <v>0</v>
      </c>
      <c r="F49" s="11">
        <f t="shared" si="7"/>
        <v>0</v>
      </c>
    </row>
    <row r="50" spans="1:6" x14ac:dyDescent="0.2">
      <c r="A50" s="104"/>
      <c r="B50" s="61" t="s">
        <v>38</v>
      </c>
      <c r="C50" s="62">
        <v>11</v>
      </c>
      <c r="D50" s="32">
        <f t="shared" si="6"/>
        <v>1.3381995133819951E-2</v>
      </c>
      <c r="E50" s="64">
        <v>2</v>
      </c>
      <c r="F50" s="11">
        <f t="shared" si="7"/>
        <v>2.4330900243309003E-3</v>
      </c>
    </row>
    <row r="51" spans="1:6" x14ac:dyDescent="0.2">
      <c r="A51" s="104"/>
      <c r="B51" s="65" t="s">
        <v>15</v>
      </c>
      <c r="C51" s="70">
        <v>2</v>
      </c>
      <c r="D51" s="32">
        <f t="shared" si="6"/>
        <v>2.4330900243309003E-3</v>
      </c>
      <c r="E51" s="66">
        <v>0</v>
      </c>
      <c r="F51" s="11">
        <f t="shared" si="7"/>
        <v>0</v>
      </c>
    </row>
    <row r="52" spans="1:6" x14ac:dyDescent="0.2">
      <c r="A52" s="104"/>
      <c r="B52" s="73" t="s">
        <v>18</v>
      </c>
      <c r="C52" s="70">
        <v>3</v>
      </c>
      <c r="D52" s="32">
        <f t="shared" si="6"/>
        <v>3.6496350364963502E-3</v>
      </c>
      <c r="E52" s="66">
        <v>3</v>
      </c>
      <c r="F52" s="11">
        <f t="shared" si="7"/>
        <v>3.6496350364963502E-3</v>
      </c>
    </row>
    <row r="53" spans="1:6" x14ac:dyDescent="0.2">
      <c r="A53" s="104"/>
      <c r="B53" s="65" t="s">
        <v>39</v>
      </c>
      <c r="C53" s="70">
        <v>20</v>
      </c>
      <c r="D53" s="32">
        <f t="shared" si="6"/>
        <v>2.4330900243309004E-2</v>
      </c>
      <c r="E53" s="66">
        <v>0</v>
      </c>
      <c r="F53" s="11">
        <f t="shared" si="7"/>
        <v>0</v>
      </c>
    </row>
    <row r="54" spans="1:6" x14ac:dyDescent="0.2">
      <c r="A54" s="104"/>
      <c r="B54" s="65" t="s">
        <v>40</v>
      </c>
      <c r="C54" s="70">
        <v>7</v>
      </c>
      <c r="D54" s="32">
        <f t="shared" si="6"/>
        <v>8.5158150851581509E-3</v>
      </c>
      <c r="E54" s="66">
        <v>0</v>
      </c>
      <c r="F54" s="11">
        <f t="shared" si="7"/>
        <v>0</v>
      </c>
    </row>
    <row r="55" spans="1:6" x14ac:dyDescent="0.2">
      <c r="A55" s="104"/>
      <c r="B55" s="82" t="s">
        <v>25</v>
      </c>
      <c r="C55" s="77">
        <v>10</v>
      </c>
      <c r="D55" s="32">
        <f t="shared" si="6"/>
        <v>1.2165450121654502E-2</v>
      </c>
      <c r="E55" s="78">
        <v>0</v>
      </c>
      <c r="F55" s="11">
        <f t="shared" si="7"/>
        <v>0</v>
      </c>
    </row>
    <row r="56" spans="1:6" x14ac:dyDescent="0.2">
      <c r="A56" s="104"/>
      <c r="B56" s="79" t="s">
        <v>41</v>
      </c>
      <c r="C56" s="77">
        <v>20</v>
      </c>
      <c r="D56" s="32">
        <f t="shared" si="6"/>
        <v>2.4330900243309004E-2</v>
      </c>
      <c r="E56" s="78">
        <v>0</v>
      </c>
      <c r="F56" s="11">
        <f t="shared" si="7"/>
        <v>0</v>
      </c>
    </row>
    <row r="57" spans="1:6" x14ac:dyDescent="0.2">
      <c r="A57" s="104"/>
      <c r="B57" s="79" t="s">
        <v>42</v>
      </c>
      <c r="C57" s="77">
        <v>20</v>
      </c>
      <c r="D57" s="32">
        <f t="shared" si="6"/>
        <v>2.4330900243309004E-2</v>
      </c>
      <c r="E57" s="78">
        <v>6</v>
      </c>
      <c r="F57" s="11">
        <f t="shared" si="7"/>
        <v>7.2992700729927005E-3</v>
      </c>
    </row>
    <row r="58" spans="1:6" x14ac:dyDescent="0.2">
      <c r="A58" s="105"/>
      <c r="B58" s="34" t="s">
        <v>28</v>
      </c>
      <c r="C58" s="35">
        <f>SUM(C47:C57)</f>
        <v>128</v>
      </c>
      <c r="D58" s="36">
        <f>SUM(D47:D57)</f>
        <v>0.15571776155717762</v>
      </c>
      <c r="E58" s="37">
        <f>SUM(E47:E57)</f>
        <v>11</v>
      </c>
      <c r="F58" s="36">
        <f>SUM(F47:F57)</f>
        <v>1.3381995133819951E-2</v>
      </c>
    </row>
    <row r="59" spans="1:6" ht="15" customHeight="1" x14ac:dyDescent="0.2">
      <c r="A59" s="91" t="s">
        <v>43</v>
      </c>
      <c r="B59" s="61" t="s">
        <v>30</v>
      </c>
      <c r="C59" s="68">
        <v>5</v>
      </c>
      <c r="D59" s="38">
        <f t="shared" ref="D59:D70" si="8">(C59)/$C$72</f>
        <v>6.082725060827251E-3</v>
      </c>
      <c r="E59" s="64">
        <v>0</v>
      </c>
      <c r="F59" s="38">
        <f t="shared" ref="F59:F71" si="9">SUM(E59/$C$72)</f>
        <v>0</v>
      </c>
    </row>
    <row r="60" spans="1:6" x14ac:dyDescent="0.2">
      <c r="A60" s="92"/>
      <c r="B60" s="63" t="s">
        <v>11</v>
      </c>
      <c r="C60" s="69">
        <v>2</v>
      </c>
      <c r="D60" s="39">
        <f t="shared" si="8"/>
        <v>2.4330900243309003E-3</v>
      </c>
      <c r="E60" s="64">
        <v>0</v>
      </c>
      <c r="F60" s="39">
        <f t="shared" si="9"/>
        <v>0</v>
      </c>
    </row>
    <row r="61" spans="1:6" x14ac:dyDescent="0.2">
      <c r="A61" s="92"/>
      <c r="B61" s="61" t="s">
        <v>44</v>
      </c>
      <c r="C61" s="69">
        <v>12</v>
      </c>
      <c r="D61" s="39">
        <f t="shared" si="8"/>
        <v>1.4598540145985401E-2</v>
      </c>
      <c r="E61" s="64">
        <v>0</v>
      </c>
      <c r="F61" s="39">
        <f t="shared" si="9"/>
        <v>0</v>
      </c>
    </row>
    <row r="62" spans="1:6" x14ac:dyDescent="0.2">
      <c r="A62" s="92"/>
      <c r="B62" s="65" t="s">
        <v>32</v>
      </c>
      <c r="C62" s="71">
        <v>5</v>
      </c>
      <c r="D62" s="39">
        <f t="shared" si="8"/>
        <v>6.082725060827251E-3</v>
      </c>
      <c r="E62" s="66">
        <v>0</v>
      </c>
      <c r="F62" s="39">
        <f t="shared" si="9"/>
        <v>0</v>
      </c>
    </row>
    <row r="63" spans="1:6" x14ac:dyDescent="0.2">
      <c r="A63" s="92"/>
      <c r="B63" s="72" t="s">
        <v>17</v>
      </c>
      <c r="C63" s="71">
        <v>2</v>
      </c>
      <c r="D63" s="39">
        <f t="shared" si="8"/>
        <v>2.4330900243309003E-3</v>
      </c>
      <c r="E63" s="66">
        <v>0</v>
      </c>
      <c r="F63" s="39">
        <f t="shared" si="9"/>
        <v>0</v>
      </c>
    </row>
    <row r="64" spans="1:6" x14ac:dyDescent="0.2">
      <c r="A64" s="92"/>
      <c r="B64" s="65" t="s">
        <v>33</v>
      </c>
      <c r="C64" s="71">
        <v>6</v>
      </c>
      <c r="D64" s="39">
        <f t="shared" si="8"/>
        <v>7.2992700729927005E-3</v>
      </c>
      <c r="E64" s="66">
        <v>0</v>
      </c>
      <c r="F64" s="39">
        <f t="shared" si="9"/>
        <v>0</v>
      </c>
    </row>
    <row r="65" spans="1:6" x14ac:dyDescent="0.2">
      <c r="A65" s="92"/>
      <c r="B65" s="65" t="s">
        <v>45</v>
      </c>
      <c r="C65" s="71">
        <v>12</v>
      </c>
      <c r="D65" s="39">
        <f t="shared" si="8"/>
        <v>1.4598540145985401E-2</v>
      </c>
      <c r="E65" s="66">
        <v>0</v>
      </c>
      <c r="F65" s="39">
        <f t="shared" si="9"/>
        <v>0</v>
      </c>
    </row>
    <row r="66" spans="1:6" x14ac:dyDescent="0.2">
      <c r="A66" s="92"/>
      <c r="B66" s="79" t="s">
        <v>22</v>
      </c>
      <c r="C66" s="80">
        <v>2</v>
      </c>
      <c r="D66" s="39">
        <f t="shared" si="8"/>
        <v>2.4330900243309003E-3</v>
      </c>
      <c r="E66" s="78">
        <v>0</v>
      </c>
      <c r="F66" s="39">
        <f t="shared" si="9"/>
        <v>0</v>
      </c>
    </row>
    <row r="67" spans="1:6" x14ac:dyDescent="0.2">
      <c r="A67" s="92"/>
      <c r="B67" s="79" t="s">
        <v>34</v>
      </c>
      <c r="C67" s="80">
        <v>5</v>
      </c>
      <c r="D67" s="39">
        <f t="shared" si="8"/>
        <v>6.082725060827251E-3</v>
      </c>
      <c r="E67" s="78">
        <v>0</v>
      </c>
      <c r="F67" s="39">
        <f t="shared" si="9"/>
        <v>0</v>
      </c>
    </row>
    <row r="68" spans="1:6" x14ac:dyDescent="0.2">
      <c r="A68" s="92"/>
      <c r="B68" s="81" t="s">
        <v>24</v>
      </c>
      <c r="C68" s="80">
        <v>2</v>
      </c>
      <c r="D68" s="39">
        <f t="shared" si="8"/>
        <v>2.4330900243309003E-3</v>
      </c>
      <c r="E68" s="78">
        <v>0</v>
      </c>
      <c r="F68" s="39">
        <f t="shared" si="9"/>
        <v>0</v>
      </c>
    </row>
    <row r="69" spans="1:6" x14ac:dyDescent="0.2">
      <c r="A69" s="92"/>
      <c r="B69" s="79" t="s">
        <v>35</v>
      </c>
      <c r="C69" s="80">
        <v>3</v>
      </c>
      <c r="D69" s="39">
        <f t="shared" si="8"/>
        <v>3.6496350364963502E-3</v>
      </c>
      <c r="E69" s="78">
        <v>0</v>
      </c>
      <c r="F69" s="39">
        <f t="shared" si="9"/>
        <v>0</v>
      </c>
    </row>
    <row r="70" spans="1:6" x14ac:dyDescent="0.2">
      <c r="A70" s="92"/>
      <c r="B70" s="79" t="s">
        <v>46</v>
      </c>
      <c r="C70" s="80">
        <v>12</v>
      </c>
      <c r="D70" s="41">
        <f t="shared" si="8"/>
        <v>1.4598540145985401E-2</v>
      </c>
      <c r="E70" s="78">
        <v>0</v>
      </c>
      <c r="F70" s="41">
        <f t="shared" si="9"/>
        <v>0</v>
      </c>
    </row>
    <row r="71" spans="1:6" x14ac:dyDescent="0.2">
      <c r="A71" s="93"/>
      <c r="B71" s="42" t="s">
        <v>28</v>
      </c>
      <c r="C71" s="43">
        <f>SUM(C59:C70)</f>
        <v>68</v>
      </c>
      <c r="D71" s="44">
        <f>SUM(D59:D70)</f>
        <v>8.2725060827250591E-2</v>
      </c>
      <c r="E71" s="45">
        <f>SUM(E59:E70)</f>
        <v>0</v>
      </c>
      <c r="F71" s="44">
        <f t="shared" si="9"/>
        <v>0</v>
      </c>
    </row>
    <row r="72" spans="1:6" x14ac:dyDescent="0.2">
      <c r="A72" s="46"/>
      <c r="B72" s="47" t="s">
        <v>47</v>
      </c>
      <c r="C72" s="48">
        <f>SUM(C25,C46,C58,C71)</f>
        <v>822</v>
      </c>
      <c r="D72" s="49">
        <f>SUM(D25,D46,D58,D71)</f>
        <v>1</v>
      </c>
      <c r="E72" s="48">
        <f>SUM(E25,E46,E58,E71)</f>
        <v>226</v>
      </c>
      <c r="F72" s="49">
        <f>SUM(F25+F46+F58+F71)</f>
        <v>0.27493917274939172</v>
      </c>
    </row>
    <row r="74" spans="1:6" x14ac:dyDescent="0.2">
      <c r="A74" s="50" t="s">
        <v>48</v>
      </c>
      <c r="B74" s="51"/>
      <c r="C74" s="51"/>
      <c r="D74" s="51"/>
      <c r="E74" s="51"/>
    </row>
    <row r="75" spans="1:6" x14ac:dyDescent="0.2">
      <c r="A75" t="s">
        <v>49</v>
      </c>
    </row>
  </sheetData>
  <mergeCells count="6">
    <mergeCell ref="A59:A71"/>
    <mergeCell ref="B1:F1"/>
    <mergeCell ref="B2:F2"/>
    <mergeCell ref="A5:A25"/>
    <mergeCell ref="A26:A46"/>
    <mergeCell ref="A47:A5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landscape" r:id="rId1"/>
  <headerFooter>
    <oddHeader>&amp;CANNEXE 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workbookViewId="0">
      <selection activeCell="B28" sqref="B28"/>
    </sheetView>
  </sheetViews>
  <sheetFormatPr baseColWidth="10" defaultColWidth="11.5" defaultRowHeight="15" x14ac:dyDescent="0.2"/>
  <cols>
    <col min="1" max="1" width="32.6640625" customWidth="1"/>
    <col min="2" max="2" width="91.33203125" bestFit="1" customWidth="1"/>
    <col min="4" max="4" width="17.5" customWidth="1"/>
    <col min="5" max="5" width="31" customWidth="1"/>
    <col min="6" max="6" width="26.33203125" style="1" customWidth="1"/>
    <col min="7" max="7" width="7.5" customWidth="1"/>
  </cols>
  <sheetData>
    <row r="1" spans="1:6" ht="20" x14ac:dyDescent="0.2">
      <c r="A1" s="2"/>
      <c r="B1" s="94" t="s">
        <v>114</v>
      </c>
      <c r="C1" s="94"/>
      <c r="D1" s="94"/>
      <c r="E1" s="94"/>
      <c r="F1" s="94"/>
    </row>
    <row r="2" spans="1:6" x14ac:dyDescent="0.2">
      <c r="B2" s="95" t="s">
        <v>1</v>
      </c>
      <c r="C2" s="95"/>
      <c r="D2" s="95"/>
      <c r="E2" s="95"/>
      <c r="F2" s="95"/>
    </row>
    <row r="3" spans="1:6" x14ac:dyDescent="0.2">
      <c r="A3" s="3"/>
    </row>
    <row r="4" spans="1:6" ht="48" x14ac:dyDescent="0.2">
      <c r="A4" s="4"/>
      <c r="B4" s="5" t="s">
        <v>2</v>
      </c>
      <c r="C4" s="5" t="s">
        <v>3</v>
      </c>
      <c r="D4" s="6" t="s">
        <v>4</v>
      </c>
      <c r="E4" s="7" t="s">
        <v>50</v>
      </c>
      <c r="F4" s="8" t="s">
        <v>51</v>
      </c>
    </row>
    <row r="5" spans="1:6" ht="17.25" customHeight="1" x14ac:dyDescent="0.2">
      <c r="A5" s="96" t="s">
        <v>7</v>
      </c>
      <c r="B5" s="83" t="s">
        <v>96</v>
      </c>
      <c r="C5" s="84">
        <v>32</v>
      </c>
      <c r="D5" s="11">
        <f t="shared" ref="D5:D9" si="0">(C5)/$C$33</f>
        <v>3.9506172839506172E-2</v>
      </c>
      <c r="E5" s="12">
        <v>32</v>
      </c>
      <c r="F5" s="11">
        <f t="shared" ref="F5:F9" si="1">SUM(E5/$C$33)</f>
        <v>3.9506172839506172E-2</v>
      </c>
    </row>
    <row r="6" spans="1:6" x14ac:dyDescent="0.2">
      <c r="A6" s="97"/>
      <c r="B6" s="83" t="s">
        <v>97</v>
      </c>
      <c r="C6" s="84">
        <v>172</v>
      </c>
      <c r="D6" s="11">
        <f t="shared" si="0"/>
        <v>0.21234567901234569</v>
      </c>
      <c r="E6" s="12">
        <v>14</v>
      </c>
      <c r="F6" s="11">
        <f t="shared" si="1"/>
        <v>1.7283950617283949E-2</v>
      </c>
    </row>
    <row r="7" spans="1:6" x14ac:dyDescent="0.2">
      <c r="A7" s="97"/>
      <c r="B7" s="83" t="s">
        <v>98</v>
      </c>
      <c r="C7" s="84">
        <v>172</v>
      </c>
      <c r="D7" s="11">
        <f t="shared" si="0"/>
        <v>0.21234567901234569</v>
      </c>
      <c r="E7" s="12">
        <v>39</v>
      </c>
      <c r="F7" s="11">
        <f t="shared" si="1"/>
        <v>4.8148148148148148E-2</v>
      </c>
    </row>
    <row r="8" spans="1:6" x14ac:dyDescent="0.2">
      <c r="A8" s="97"/>
      <c r="B8" s="85" t="s">
        <v>99</v>
      </c>
      <c r="C8" s="84">
        <v>47</v>
      </c>
      <c r="D8" s="11">
        <f t="shared" si="0"/>
        <v>5.802469135802469E-2</v>
      </c>
      <c r="E8" s="12">
        <v>43</v>
      </c>
      <c r="F8" s="11">
        <f t="shared" si="1"/>
        <v>5.3086419753086422E-2</v>
      </c>
    </row>
    <row r="9" spans="1:6" x14ac:dyDescent="0.2">
      <c r="A9" s="97"/>
      <c r="B9" s="13"/>
      <c r="C9" s="10"/>
      <c r="D9" s="11">
        <f t="shared" si="0"/>
        <v>0</v>
      </c>
      <c r="E9" s="12"/>
      <c r="F9" s="11">
        <f t="shared" si="1"/>
        <v>0</v>
      </c>
    </row>
    <row r="10" spans="1:6" x14ac:dyDescent="0.2">
      <c r="A10" s="98"/>
      <c r="B10" s="14"/>
      <c r="C10" s="15"/>
      <c r="D10" s="16">
        <f>(C10)/$C$33</f>
        <v>0</v>
      </c>
      <c r="E10" s="17"/>
      <c r="F10" s="16">
        <f>SUM(E10/$C$33)</f>
        <v>0</v>
      </c>
    </row>
    <row r="11" spans="1:6" x14ac:dyDescent="0.2">
      <c r="A11" s="99"/>
      <c r="B11" s="18" t="s">
        <v>28</v>
      </c>
      <c r="C11" s="19">
        <f>SUM(C5:C10)</f>
        <v>423</v>
      </c>
      <c r="D11" s="20">
        <f>SUM(D5:D10)</f>
        <v>0.52222222222222225</v>
      </c>
      <c r="E11" s="21">
        <f>SUM(E5:E10)</f>
        <v>128</v>
      </c>
      <c r="F11" s="20">
        <f>SUM(F5:F10)</f>
        <v>0.15802469135802469</v>
      </c>
    </row>
    <row r="12" spans="1:6" ht="15" customHeight="1" x14ac:dyDescent="0.2">
      <c r="A12" s="100" t="s">
        <v>29</v>
      </c>
      <c r="B12" s="83" t="s">
        <v>100</v>
      </c>
      <c r="C12" s="84">
        <v>29</v>
      </c>
      <c r="D12" s="22">
        <f t="shared" ref="D12:D17" si="2">(C12)/$C$33</f>
        <v>3.580246913580247E-2</v>
      </c>
      <c r="E12" s="89">
        <v>11</v>
      </c>
      <c r="F12" s="23">
        <f t="shared" ref="F12:F17" si="3">SUM(E12/$C$33)</f>
        <v>1.3580246913580247E-2</v>
      </c>
    </row>
    <row r="13" spans="1:6" x14ac:dyDescent="0.2">
      <c r="A13" s="101"/>
      <c r="B13" s="83" t="s">
        <v>101</v>
      </c>
      <c r="C13" s="84">
        <v>8</v>
      </c>
      <c r="D13" s="24">
        <f t="shared" si="2"/>
        <v>9.876543209876543E-3</v>
      </c>
      <c r="E13" s="12">
        <v>2</v>
      </c>
      <c r="F13" s="11">
        <f t="shared" si="3"/>
        <v>2.4691358024691358E-3</v>
      </c>
    </row>
    <row r="14" spans="1:6" x14ac:dyDescent="0.2">
      <c r="A14" s="101"/>
      <c r="B14" s="83" t="s">
        <v>102</v>
      </c>
      <c r="C14" s="84">
        <v>22</v>
      </c>
      <c r="D14" s="24">
        <f t="shared" si="2"/>
        <v>2.7160493827160494E-2</v>
      </c>
      <c r="E14" s="12">
        <v>10</v>
      </c>
      <c r="F14" s="11">
        <f t="shared" si="3"/>
        <v>1.2345679012345678E-2</v>
      </c>
    </row>
    <row r="15" spans="1:6" x14ac:dyDescent="0.2">
      <c r="A15" s="101"/>
      <c r="B15" s="83" t="s">
        <v>103</v>
      </c>
      <c r="C15" s="84">
        <v>12</v>
      </c>
      <c r="D15" s="24">
        <f t="shared" si="2"/>
        <v>1.4814814814814815E-2</v>
      </c>
      <c r="E15" s="12">
        <v>4</v>
      </c>
      <c r="F15" s="11">
        <f t="shared" si="3"/>
        <v>4.9382716049382715E-3</v>
      </c>
    </row>
    <row r="16" spans="1:6" x14ac:dyDescent="0.2">
      <c r="A16" s="101"/>
      <c r="B16" s="83" t="s">
        <v>104</v>
      </c>
      <c r="C16" s="86">
        <v>34</v>
      </c>
      <c r="D16" s="24">
        <f t="shared" si="2"/>
        <v>4.1975308641975309E-2</v>
      </c>
      <c r="E16" s="12">
        <v>16</v>
      </c>
      <c r="F16" s="11">
        <f t="shared" si="3"/>
        <v>1.9753086419753086E-2</v>
      </c>
    </row>
    <row r="17" spans="1:6" x14ac:dyDescent="0.2">
      <c r="A17" s="101"/>
      <c r="B17" s="25"/>
      <c r="C17" s="15"/>
      <c r="D17" s="26">
        <f t="shared" si="2"/>
        <v>0</v>
      </c>
      <c r="E17" s="17"/>
      <c r="F17" s="16">
        <f t="shared" si="3"/>
        <v>0</v>
      </c>
    </row>
    <row r="18" spans="1:6" x14ac:dyDescent="0.2">
      <c r="A18" s="102"/>
      <c r="B18" s="27" t="s">
        <v>28</v>
      </c>
      <c r="C18" s="28">
        <f>SUM(C12:C17)</f>
        <v>105</v>
      </c>
      <c r="D18" s="29">
        <f>SUM(D12:D17)</f>
        <v>0.12962962962962965</v>
      </c>
      <c r="E18" s="30">
        <f>SUM(E12:E17)</f>
        <v>43</v>
      </c>
      <c r="F18" s="29">
        <f>SUM(F12:F17)</f>
        <v>5.3086419753086422E-2</v>
      </c>
    </row>
    <row r="19" spans="1:6" ht="15" customHeight="1" x14ac:dyDescent="0.2">
      <c r="A19" s="103" t="s">
        <v>36</v>
      </c>
      <c r="B19" s="83" t="s">
        <v>105</v>
      </c>
      <c r="C19" s="84">
        <v>28</v>
      </c>
      <c r="D19" s="31">
        <f t="shared" ref="D19:D24" si="4">(C19)/$C$33</f>
        <v>3.4567901234567898E-2</v>
      </c>
      <c r="E19" s="12">
        <v>0</v>
      </c>
      <c r="F19" s="23">
        <f t="shared" ref="F19:F24" si="5">SUM(E19/$C$33)</f>
        <v>0</v>
      </c>
    </row>
    <row r="20" spans="1:6" x14ac:dyDescent="0.2">
      <c r="A20" s="104"/>
      <c r="B20" s="83" t="s">
        <v>106</v>
      </c>
      <c r="C20" s="84">
        <v>28</v>
      </c>
      <c r="D20" s="32">
        <f t="shared" si="4"/>
        <v>3.4567901234567898E-2</v>
      </c>
      <c r="E20" s="12">
        <v>19</v>
      </c>
      <c r="F20" s="11">
        <f t="shared" si="5"/>
        <v>2.3456790123456792E-2</v>
      </c>
    </row>
    <row r="21" spans="1:6" x14ac:dyDescent="0.2">
      <c r="A21" s="104"/>
      <c r="B21" s="83" t="s">
        <v>107</v>
      </c>
      <c r="C21" s="84">
        <v>50</v>
      </c>
      <c r="D21" s="32">
        <f t="shared" si="4"/>
        <v>6.1728395061728392E-2</v>
      </c>
      <c r="E21" s="12">
        <v>0</v>
      </c>
      <c r="F21" s="11">
        <f t="shared" si="5"/>
        <v>0</v>
      </c>
    </row>
    <row r="22" spans="1:6" x14ac:dyDescent="0.2">
      <c r="A22" s="104"/>
      <c r="B22" s="83" t="s">
        <v>108</v>
      </c>
      <c r="C22" s="84">
        <v>10</v>
      </c>
      <c r="D22" s="32">
        <f t="shared" si="4"/>
        <v>1.2345679012345678E-2</v>
      </c>
      <c r="E22" s="12">
        <v>0</v>
      </c>
      <c r="F22" s="11">
        <f t="shared" si="5"/>
        <v>0</v>
      </c>
    </row>
    <row r="23" spans="1:6" x14ac:dyDescent="0.2">
      <c r="A23" s="104"/>
      <c r="B23" s="9"/>
      <c r="C23" s="10"/>
      <c r="D23" s="32">
        <f t="shared" si="4"/>
        <v>0</v>
      </c>
      <c r="E23" s="12"/>
      <c r="F23" s="11">
        <f t="shared" si="5"/>
        <v>0</v>
      </c>
    </row>
    <row r="24" spans="1:6" x14ac:dyDescent="0.2">
      <c r="A24" s="104"/>
      <c r="B24" s="25"/>
      <c r="C24" s="15"/>
      <c r="D24" s="33">
        <f t="shared" si="4"/>
        <v>0</v>
      </c>
      <c r="E24" s="17"/>
      <c r="F24" s="16">
        <f t="shared" si="5"/>
        <v>0</v>
      </c>
    </row>
    <row r="25" spans="1:6" x14ac:dyDescent="0.2">
      <c r="A25" s="105"/>
      <c r="B25" s="34" t="s">
        <v>28</v>
      </c>
      <c r="C25" s="35">
        <f>SUM(C19:C24)</f>
        <v>116</v>
      </c>
      <c r="D25" s="36">
        <f>SUM(D19:D24)</f>
        <v>0.14320987654320988</v>
      </c>
      <c r="E25" s="37">
        <f>SUM(E19:E24)</f>
        <v>19</v>
      </c>
      <c r="F25" s="36">
        <f>SUM(F19:F24)</f>
        <v>2.3456790123456792E-2</v>
      </c>
    </row>
    <row r="26" spans="1:6" ht="15" customHeight="1" x14ac:dyDescent="0.2">
      <c r="A26" s="91" t="s">
        <v>43</v>
      </c>
      <c r="B26" s="83" t="s">
        <v>109</v>
      </c>
      <c r="C26" s="87">
        <v>35</v>
      </c>
      <c r="D26" s="38">
        <f t="shared" ref="D26:D31" si="6">(C26)/$C$33</f>
        <v>4.3209876543209874E-2</v>
      </c>
      <c r="E26" s="12">
        <v>35</v>
      </c>
      <c r="F26" s="38">
        <f t="shared" ref="F26:F32" si="7">SUM(E26/$C$33)</f>
        <v>4.3209876543209874E-2</v>
      </c>
    </row>
    <row r="27" spans="1:6" x14ac:dyDescent="0.2">
      <c r="A27" s="92"/>
      <c r="B27" s="83" t="s">
        <v>110</v>
      </c>
      <c r="C27" s="84">
        <v>36</v>
      </c>
      <c r="D27" s="39">
        <f t="shared" si="6"/>
        <v>4.4444444444444446E-2</v>
      </c>
      <c r="E27" s="12">
        <v>0</v>
      </c>
      <c r="F27" s="39">
        <f t="shared" si="7"/>
        <v>0</v>
      </c>
    </row>
    <row r="28" spans="1:6" x14ac:dyDescent="0.2">
      <c r="A28" s="92"/>
      <c r="B28" s="83" t="s">
        <v>111</v>
      </c>
      <c r="C28" s="84">
        <v>40</v>
      </c>
      <c r="D28" s="39">
        <f t="shared" si="6"/>
        <v>4.9382716049382713E-2</v>
      </c>
      <c r="E28" s="12">
        <v>0</v>
      </c>
      <c r="F28" s="39">
        <f t="shared" si="7"/>
        <v>0</v>
      </c>
    </row>
    <row r="29" spans="1:6" x14ac:dyDescent="0.2">
      <c r="A29" s="92"/>
      <c r="B29" s="83" t="s">
        <v>112</v>
      </c>
      <c r="C29" s="88">
        <v>28</v>
      </c>
      <c r="D29" s="39">
        <f t="shared" si="6"/>
        <v>3.4567901234567898E-2</v>
      </c>
      <c r="E29" s="12">
        <v>4</v>
      </c>
      <c r="F29" s="39">
        <f t="shared" si="7"/>
        <v>4.9382716049382715E-3</v>
      </c>
    </row>
    <row r="30" spans="1:6" x14ac:dyDescent="0.2">
      <c r="A30" s="92"/>
      <c r="B30" s="83" t="s">
        <v>113</v>
      </c>
      <c r="C30" s="84">
        <v>27</v>
      </c>
      <c r="D30" s="39">
        <f t="shared" si="6"/>
        <v>3.3333333333333333E-2</v>
      </c>
      <c r="E30" s="12">
        <v>27</v>
      </c>
      <c r="F30" s="39">
        <f t="shared" si="7"/>
        <v>3.3333333333333333E-2</v>
      </c>
    </row>
    <row r="31" spans="1:6" x14ac:dyDescent="0.2">
      <c r="A31" s="92"/>
      <c r="B31" s="25"/>
      <c r="C31" s="40"/>
      <c r="D31" s="41">
        <f t="shared" si="6"/>
        <v>0</v>
      </c>
      <c r="E31" s="17"/>
      <c r="F31" s="41">
        <f t="shared" si="7"/>
        <v>0</v>
      </c>
    </row>
    <row r="32" spans="1:6" x14ac:dyDescent="0.2">
      <c r="A32" s="93"/>
      <c r="B32" s="42" t="s">
        <v>28</v>
      </c>
      <c r="C32" s="43">
        <f>SUM(C26:C31)</f>
        <v>166</v>
      </c>
      <c r="D32" s="44">
        <f>SUM(D26:D31)</f>
        <v>0.20493827160493827</v>
      </c>
      <c r="E32" s="45">
        <f>SUM(E26:E31)</f>
        <v>66</v>
      </c>
      <c r="F32" s="44">
        <f t="shared" si="7"/>
        <v>8.1481481481481488E-2</v>
      </c>
    </row>
    <row r="33" spans="1:6" x14ac:dyDescent="0.2">
      <c r="A33" s="46"/>
      <c r="B33" s="47" t="s">
        <v>47</v>
      </c>
      <c r="C33" s="48">
        <f>SUM(C11,C18,C25,C32)</f>
        <v>810</v>
      </c>
      <c r="D33" s="49">
        <f>SUM(D11,D18,D25,D32)</f>
        <v>1</v>
      </c>
      <c r="E33" s="48">
        <f>SUM(E11,E18,E25,E32)</f>
        <v>256</v>
      </c>
      <c r="F33" s="49">
        <f>SUM(F11+F18+F25+F32)</f>
        <v>0.31604938271604938</v>
      </c>
    </row>
    <row r="35" spans="1:6" x14ac:dyDescent="0.2">
      <c r="A35" s="50" t="s">
        <v>48</v>
      </c>
      <c r="B35" s="51"/>
      <c r="C35" s="51"/>
      <c r="D35" s="51"/>
      <c r="E35" s="51"/>
    </row>
    <row r="36" spans="1:6" x14ac:dyDescent="0.2">
      <c r="A36" t="s">
        <v>49</v>
      </c>
    </row>
  </sheetData>
  <mergeCells count="6">
    <mergeCell ref="A26:A32"/>
    <mergeCell ref="B1:F1"/>
    <mergeCell ref="B2:F2"/>
    <mergeCell ref="A5:A11"/>
    <mergeCell ref="A12:A18"/>
    <mergeCell ref="A19:A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7" orientation="landscape" r:id="rId1"/>
  <headerFooter>
    <oddHeader>&amp;CANNEXE 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6"/>
  <sheetViews>
    <sheetView tabSelected="1" topLeftCell="B17" workbookViewId="0">
      <selection activeCell="E48" sqref="E48:E51"/>
    </sheetView>
  </sheetViews>
  <sheetFormatPr baseColWidth="10" defaultColWidth="11.5" defaultRowHeight="15" x14ac:dyDescent="0.2"/>
  <cols>
    <col min="1" max="1" width="32.6640625" customWidth="1"/>
    <col min="2" max="2" width="114.5" bestFit="1" customWidth="1"/>
    <col min="3" max="3" width="17.6640625" bestFit="1" customWidth="1"/>
    <col min="4" max="4" width="20" bestFit="1" customWidth="1"/>
    <col min="5" max="5" width="21.33203125" bestFit="1" customWidth="1"/>
    <col min="6" max="6" width="21.5" bestFit="1" customWidth="1"/>
  </cols>
  <sheetData>
    <row r="1" spans="1:6" ht="20" x14ac:dyDescent="0.2">
      <c r="A1" s="2"/>
      <c r="B1" s="94" t="s">
        <v>52</v>
      </c>
      <c r="C1" s="94"/>
      <c r="D1" s="94"/>
      <c r="E1" s="94"/>
      <c r="F1" s="94"/>
    </row>
    <row r="2" spans="1:6" x14ac:dyDescent="0.2">
      <c r="B2" s="95" t="s">
        <v>1</v>
      </c>
      <c r="C2" s="95"/>
      <c r="D2" s="95"/>
      <c r="E2" s="95"/>
      <c r="F2" s="95"/>
    </row>
    <row r="3" spans="1:6" ht="16" thickBot="1" x14ac:dyDescent="0.25">
      <c r="A3" s="3"/>
      <c r="F3" s="1"/>
    </row>
    <row r="4" spans="1:6" ht="81" thickBot="1" x14ac:dyDescent="0.25">
      <c r="A4" s="4"/>
      <c r="B4" s="5" t="s">
        <v>2</v>
      </c>
      <c r="C4" s="5" t="s">
        <v>3</v>
      </c>
      <c r="D4" s="6" t="s">
        <v>4</v>
      </c>
      <c r="E4" s="7" t="s">
        <v>50</v>
      </c>
      <c r="F4" s="8" t="s">
        <v>51</v>
      </c>
    </row>
    <row r="5" spans="1:6" x14ac:dyDescent="0.2">
      <c r="A5" s="96" t="s">
        <v>7</v>
      </c>
      <c r="B5" s="52" t="s">
        <v>53</v>
      </c>
      <c r="C5" s="9">
        <v>49</v>
      </c>
      <c r="D5" s="53">
        <f t="shared" ref="D5:D24" si="0">(C5)/$C$53</f>
        <v>5.4218533886583681E-2</v>
      </c>
      <c r="E5" s="12">
        <v>0</v>
      </c>
      <c r="F5" s="11">
        <f t="shared" ref="F5:F24" si="1">SUM(E5/$C$53)</f>
        <v>0</v>
      </c>
    </row>
    <row r="6" spans="1:6" x14ac:dyDescent="0.2">
      <c r="A6" s="106"/>
      <c r="B6" s="52" t="s">
        <v>54</v>
      </c>
      <c r="C6" s="9">
        <v>34.5</v>
      </c>
      <c r="D6" s="53">
        <f t="shared" si="0"/>
        <v>3.8174273858921165E-2</v>
      </c>
      <c r="E6" s="109">
        <v>0</v>
      </c>
      <c r="F6" s="11">
        <f t="shared" si="1"/>
        <v>0</v>
      </c>
    </row>
    <row r="7" spans="1:6" x14ac:dyDescent="0.2">
      <c r="A7" s="106"/>
      <c r="B7" s="52" t="s">
        <v>55</v>
      </c>
      <c r="C7" s="9">
        <v>33.5</v>
      </c>
      <c r="D7" s="53">
        <f t="shared" si="0"/>
        <v>3.706777316735823E-2</v>
      </c>
      <c r="E7" s="109">
        <v>0</v>
      </c>
      <c r="F7" s="11">
        <f t="shared" si="1"/>
        <v>0</v>
      </c>
    </row>
    <row r="8" spans="1:6" x14ac:dyDescent="0.2">
      <c r="A8" s="106"/>
      <c r="B8" s="52" t="s">
        <v>56</v>
      </c>
      <c r="C8" s="9">
        <v>12</v>
      </c>
      <c r="D8" s="53">
        <f t="shared" si="0"/>
        <v>1.3278008298755186E-2</v>
      </c>
      <c r="E8" s="109">
        <v>0</v>
      </c>
      <c r="F8" s="11">
        <f t="shared" si="1"/>
        <v>0</v>
      </c>
    </row>
    <row r="9" spans="1:6" x14ac:dyDescent="0.2">
      <c r="A9" s="106"/>
      <c r="B9" s="52" t="s">
        <v>57</v>
      </c>
      <c r="C9" s="9">
        <v>13.5</v>
      </c>
      <c r="D9" s="53">
        <f t="shared" si="0"/>
        <v>1.4937759336099586E-2</v>
      </c>
      <c r="E9" s="109">
        <v>0</v>
      </c>
      <c r="F9" s="11">
        <f t="shared" si="1"/>
        <v>0</v>
      </c>
    </row>
    <row r="10" spans="1:6" x14ac:dyDescent="0.2">
      <c r="A10" s="106"/>
      <c r="B10" s="54" t="s">
        <v>58</v>
      </c>
      <c r="C10" s="9">
        <v>9</v>
      </c>
      <c r="D10" s="55">
        <f t="shared" si="0"/>
        <v>9.9585062240663894E-3</v>
      </c>
      <c r="E10" s="110">
        <v>0</v>
      </c>
      <c r="F10" s="16">
        <f t="shared" si="1"/>
        <v>0</v>
      </c>
    </row>
    <row r="11" spans="1:6" x14ac:dyDescent="0.2">
      <c r="A11" s="97"/>
      <c r="B11" s="52" t="s">
        <v>59</v>
      </c>
      <c r="C11" s="9">
        <v>24</v>
      </c>
      <c r="D11" s="53">
        <f t="shared" si="0"/>
        <v>2.6556016597510373E-2</v>
      </c>
      <c r="E11" s="109">
        <v>0</v>
      </c>
      <c r="F11" s="11">
        <f t="shared" si="1"/>
        <v>0</v>
      </c>
    </row>
    <row r="12" spans="1:6" x14ac:dyDescent="0.2">
      <c r="A12" s="97"/>
      <c r="B12" s="52" t="s">
        <v>60</v>
      </c>
      <c r="C12" s="9">
        <v>10</v>
      </c>
      <c r="D12" s="53">
        <f t="shared" si="0"/>
        <v>1.1065006915629323E-2</v>
      </c>
      <c r="E12" s="109">
        <v>0</v>
      </c>
      <c r="F12" s="11">
        <f t="shared" si="1"/>
        <v>0</v>
      </c>
    </row>
    <row r="13" spans="1:6" x14ac:dyDescent="0.2">
      <c r="A13" s="97"/>
      <c r="B13" s="54" t="s">
        <v>61</v>
      </c>
      <c r="C13" s="9">
        <v>36</v>
      </c>
      <c r="D13" s="53">
        <f t="shared" si="0"/>
        <v>3.9834024896265557E-2</v>
      </c>
      <c r="E13" s="109">
        <v>0</v>
      </c>
      <c r="F13" s="11">
        <f t="shared" si="1"/>
        <v>0</v>
      </c>
    </row>
    <row r="14" spans="1:6" x14ac:dyDescent="0.2">
      <c r="A14" s="97"/>
      <c r="B14" s="54" t="s">
        <v>62</v>
      </c>
      <c r="C14" s="9">
        <v>18.5</v>
      </c>
      <c r="D14" s="55">
        <f t="shared" si="0"/>
        <v>2.0470262793914246E-2</v>
      </c>
      <c r="E14" s="110">
        <v>0</v>
      </c>
      <c r="F14" s="16">
        <f t="shared" si="1"/>
        <v>0</v>
      </c>
    </row>
    <row r="15" spans="1:6" x14ac:dyDescent="0.2">
      <c r="A15" s="97"/>
      <c r="B15" s="56" t="s">
        <v>63</v>
      </c>
      <c r="C15" s="9">
        <v>12.5</v>
      </c>
      <c r="D15" s="53">
        <f t="shared" si="0"/>
        <v>1.3831258644536652E-2</v>
      </c>
      <c r="E15" s="109">
        <v>0</v>
      </c>
      <c r="F15" s="11">
        <f t="shared" si="1"/>
        <v>0</v>
      </c>
    </row>
    <row r="16" spans="1:6" x14ac:dyDescent="0.2">
      <c r="A16" s="97"/>
      <c r="B16" s="52" t="s">
        <v>64</v>
      </c>
      <c r="C16" s="9">
        <v>9</v>
      </c>
      <c r="D16" s="55">
        <f t="shared" si="0"/>
        <v>9.9585062240663894E-3</v>
      </c>
      <c r="E16" s="110">
        <v>0</v>
      </c>
      <c r="F16" s="16">
        <f t="shared" si="1"/>
        <v>0</v>
      </c>
    </row>
    <row r="17" spans="1:6" x14ac:dyDescent="0.2">
      <c r="A17" s="97"/>
      <c r="B17" s="52" t="s">
        <v>65</v>
      </c>
      <c r="C17" s="9">
        <v>4.5</v>
      </c>
      <c r="D17" s="55">
        <f t="shared" si="0"/>
        <v>4.9792531120331947E-3</v>
      </c>
      <c r="E17" s="110">
        <v>0</v>
      </c>
      <c r="F17" s="16">
        <f t="shared" si="1"/>
        <v>0</v>
      </c>
    </row>
    <row r="18" spans="1:6" x14ac:dyDescent="0.2">
      <c r="A18" s="97"/>
      <c r="B18" s="56" t="s">
        <v>66</v>
      </c>
      <c r="C18" s="9">
        <v>10</v>
      </c>
      <c r="D18" s="53">
        <f t="shared" si="0"/>
        <v>1.1065006915629323E-2</v>
      </c>
      <c r="E18" s="109">
        <v>10</v>
      </c>
      <c r="F18" s="11">
        <f t="shared" si="1"/>
        <v>1.1065006915629323E-2</v>
      </c>
    </row>
    <row r="19" spans="1:6" x14ac:dyDescent="0.2">
      <c r="A19" s="98"/>
      <c r="B19" s="52" t="s">
        <v>67</v>
      </c>
      <c r="C19" s="9">
        <v>11</v>
      </c>
      <c r="D19" s="55">
        <f t="shared" si="0"/>
        <v>1.2171507607192255E-2</v>
      </c>
      <c r="E19" s="110">
        <v>0</v>
      </c>
      <c r="F19" s="16">
        <f t="shared" si="1"/>
        <v>0</v>
      </c>
    </row>
    <row r="20" spans="1:6" x14ac:dyDescent="0.2">
      <c r="A20" s="98"/>
      <c r="B20" s="52" t="s">
        <v>68</v>
      </c>
      <c r="C20" s="9">
        <v>10</v>
      </c>
      <c r="D20" s="55">
        <f t="shared" si="0"/>
        <v>1.1065006915629323E-2</v>
      </c>
      <c r="E20" s="110">
        <v>0</v>
      </c>
      <c r="F20" s="16">
        <f t="shared" si="1"/>
        <v>0</v>
      </c>
    </row>
    <row r="21" spans="1:6" x14ac:dyDescent="0.2">
      <c r="A21" s="98"/>
      <c r="B21" s="52" t="s">
        <v>69</v>
      </c>
      <c r="C21" s="9">
        <v>6</v>
      </c>
      <c r="D21" s="55">
        <f t="shared" si="0"/>
        <v>6.6390041493775932E-3</v>
      </c>
      <c r="E21" s="110">
        <v>6</v>
      </c>
      <c r="F21" s="16">
        <f t="shared" si="1"/>
        <v>6.6390041493775932E-3</v>
      </c>
    </row>
    <row r="22" spans="1:6" x14ac:dyDescent="0.2">
      <c r="A22" s="98"/>
      <c r="B22" s="52" t="s">
        <v>70</v>
      </c>
      <c r="C22" s="9">
        <v>16</v>
      </c>
      <c r="D22" s="55">
        <f t="shared" si="0"/>
        <v>1.7704011065006915E-2</v>
      </c>
      <c r="E22" s="110">
        <v>0</v>
      </c>
      <c r="F22" s="16">
        <f t="shared" si="1"/>
        <v>0</v>
      </c>
    </row>
    <row r="23" spans="1:6" x14ac:dyDescent="0.2">
      <c r="A23" s="98"/>
      <c r="B23" s="52" t="s">
        <v>71</v>
      </c>
      <c r="C23" s="9">
        <v>18.5</v>
      </c>
      <c r="D23" s="55">
        <f t="shared" si="0"/>
        <v>2.0470262793914246E-2</v>
      </c>
      <c r="E23" s="110">
        <v>2</v>
      </c>
      <c r="F23" s="16">
        <f t="shared" si="1"/>
        <v>2.2130013831258644E-3</v>
      </c>
    </row>
    <row r="24" spans="1:6" ht="16" thickBot="1" x14ac:dyDescent="0.25">
      <c r="A24" s="98"/>
      <c r="B24" s="90" t="s">
        <v>115</v>
      </c>
      <c r="C24" s="9">
        <v>16</v>
      </c>
      <c r="D24" s="55">
        <f t="shared" si="0"/>
        <v>1.7704011065006915E-2</v>
      </c>
      <c r="E24" s="110">
        <v>16</v>
      </c>
      <c r="F24" s="16">
        <f t="shared" si="1"/>
        <v>1.7704011065006915E-2</v>
      </c>
    </row>
    <row r="25" spans="1:6" ht="16" thickBot="1" x14ac:dyDescent="0.25">
      <c r="A25" s="99"/>
      <c r="B25" s="57" t="s">
        <v>28</v>
      </c>
      <c r="C25" s="58">
        <f>SUM(C5:C24)</f>
        <v>353.5</v>
      </c>
      <c r="D25" s="20">
        <f>SUM(D5:D24)</f>
        <v>0.39114799446749654</v>
      </c>
      <c r="E25" s="21">
        <f>SUM(E5:E24)</f>
        <v>34</v>
      </c>
      <c r="F25" s="20">
        <f>SUM(F5:F24)</f>
        <v>3.7621023513139694E-2</v>
      </c>
    </row>
    <row r="26" spans="1:6" x14ac:dyDescent="0.2">
      <c r="A26" s="100" t="s">
        <v>29</v>
      </c>
      <c r="B26" s="59" t="s">
        <v>72</v>
      </c>
      <c r="C26" s="10">
        <v>40</v>
      </c>
      <c r="D26" s="22">
        <f t="shared" ref="D26:D40" si="2">(C26)/$C$53</f>
        <v>4.4260027662517291E-2</v>
      </c>
      <c r="E26" s="109">
        <v>40</v>
      </c>
      <c r="F26" s="23">
        <f t="shared" ref="F26:F40" si="3">SUM(E26/$C$53)</f>
        <v>4.4260027662517291E-2</v>
      </c>
    </row>
    <row r="27" spans="1:6" x14ac:dyDescent="0.2">
      <c r="A27" s="107"/>
      <c r="B27" s="9" t="s">
        <v>73</v>
      </c>
      <c r="C27" s="10">
        <v>20</v>
      </c>
      <c r="D27" s="24">
        <f t="shared" si="2"/>
        <v>2.2130013831258646E-2</v>
      </c>
      <c r="E27" s="109">
        <v>20</v>
      </c>
      <c r="F27" s="11">
        <f t="shared" si="3"/>
        <v>2.2130013831258646E-2</v>
      </c>
    </row>
    <row r="28" spans="1:6" x14ac:dyDescent="0.2">
      <c r="A28" s="107"/>
      <c r="B28" s="59" t="s">
        <v>74</v>
      </c>
      <c r="C28" s="10">
        <v>10</v>
      </c>
      <c r="D28" s="24">
        <f t="shared" si="2"/>
        <v>1.1065006915629323E-2</v>
      </c>
      <c r="E28" s="109">
        <v>10</v>
      </c>
      <c r="F28" s="11">
        <f t="shared" si="3"/>
        <v>1.1065006915629323E-2</v>
      </c>
    </row>
    <row r="29" spans="1:6" x14ac:dyDescent="0.2">
      <c r="A29" s="107"/>
      <c r="B29" s="9" t="s">
        <v>75</v>
      </c>
      <c r="C29" s="10">
        <v>10</v>
      </c>
      <c r="D29" s="24">
        <f t="shared" si="2"/>
        <v>1.1065006915629323E-2</v>
      </c>
      <c r="E29" s="109">
        <v>10</v>
      </c>
      <c r="F29" s="11">
        <f t="shared" si="3"/>
        <v>1.1065006915629323E-2</v>
      </c>
    </row>
    <row r="30" spans="1:6" x14ac:dyDescent="0.2">
      <c r="A30" s="107"/>
      <c r="B30" s="59" t="s">
        <v>76</v>
      </c>
      <c r="C30" s="10">
        <v>10</v>
      </c>
      <c r="D30" s="24">
        <f t="shared" si="2"/>
        <v>1.1065006915629323E-2</v>
      </c>
      <c r="E30" s="109">
        <v>0</v>
      </c>
      <c r="F30" s="11">
        <f t="shared" si="3"/>
        <v>0</v>
      </c>
    </row>
    <row r="31" spans="1:6" x14ac:dyDescent="0.2">
      <c r="A31" s="107"/>
      <c r="B31" s="60" t="s">
        <v>77</v>
      </c>
      <c r="C31" s="15">
        <v>30</v>
      </c>
      <c r="D31" s="26">
        <f t="shared" si="2"/>
        <v>3.3195020746887967E-2</v>
      </c>
      <c r="E31" s="110">
        <v>30</v>
      </c>
      <c r="F31" s="16">
        <f t="shared" si="3"/>
        <v>3.3195020746887967E-2</v>
      </c>
    </row>
    <row r="32" spans="1:6" x14ac:dyDescent="0.2">
      <c r="A32" s="107"/>
      <c r="B32" s="9" t="s">
        <v>78</v>
      </c>
      <c r="C32" s="10">
        <v>22</v>
      </c>
      <c r="D32" s="24">
        <f t="shared" si="2"/>
        <v>2.4343015214384509E-2</v>
      </c>
      <c r="E32" s="109">
        <v>0</v>
      </c>
      <c r="F32" s="11">
        <f t="shared" si="3"/>
        <v>0</v>
      </c>
    </row>
    <row r="33" spans="1:6" x14ac:dyDescent="0.2">
      <c r="A33" s="107"/>
      <c r="B33" s="59" t="s">
        <v>79</v>
      </c>
      <c r="C33" s="10">
        <v>23</v>
      </c>
      <c r="D33" s="24">
        <f t="shared" si="2"/>
        <v>2.5449515905947441E-2</v>
      </c>
      <c r="E33" s="109">
        <v>0</v>
      </c>
      <c r="F33" s="11">
        <f t="shared" si="3"/>
        <v>0</v>
      </c>
    </row>
    <row r="34" spans="1:6" x14ac:dyDescent="0.2">
      <c r="A34" s="107"/>
      <c r="B34" s="59" t="s">
        <v>80</v>
      </c>
      <c r="C34" s="10">
        <v>16</v>
      </c>
      <c r="D34" s="24">
        <f t="shared" si="2"/>
        <v>1.7704011065006915E-2</v>
      </c>
      <c r="E34" s="109">
        <v>0</v>
      </c>
      <c r="F34" s="11">
        <f t="shared" si="3"/>
        <v>0</v>
      </c>
    </row>
    <row r="35" spans="1:6" x14ac:dyDescent="0.2">
      <c r="A35" s="107"/>
      <c r="B35" s="9" t="s">
        <v>81</v>
      </c>
      <c r="C35" s="10">
        <v>16</v>
      </c>
      <c r="D35" s="24">
        <f t="shared" si="2"/>
        <v>1.7704011065006915E-2</v>
      </c>
      <c r="E35" s="109">
        <v>4</v>
      </c>
      <c r="F35" s="11">
        <f t="shared" si="3"/>
        <v>4.4260027662517288E-3</v>
      </c>
    </row>
    <row r="36" spans="1:6" x14ac:dyDescent="0.2">
      <c r="A36" s="107"/>
      <c r="B36" s="60" t="s">
        <v>82</v>
      </c>
      <c r="C36" s="15">
        <v>24</v>
      </c>
      <c r="D36" s="26">
        <f t="shared" si="2"/>
        <v>2.6556016597510373E-2</v>
      </c>
      <c r="E36" s="110">
        <v>18</v>
      </c>
      <c r="F36" s="16">
        <f t="shared" si="3"/>
        <v>1.9917012448132779E-2</v>
      </c>
    </row>
    <row r="37" spans="1:6" x14ac:dyDescent="0.2">
      <c r="A37" s="101"/>
      <c r="B37" s="9" t="s">
        <v>83</v>
      </c>
      <c r="C37" s="10">
        <v>40.5</v>
      </c>
      <c r="D37" s="24">
        <f t="shared" si="2"/>
        <v>4.4813278008298756E-2</v>
      </c>
      <c r="E37" s="109">
        <v>36</v>
      </c>
      <c r="F37" s="11">
        <f t="shared" si="3"/>
        <v>3.9834024896265557E-2</v>
      </c>
    </row>
    <row r="38" spans="1:6" x14ac:dyDescent="0.2">
      <c r="A38" s="101"/>
      <c r="B38" s="59" t="s">
        <v>84</v>
      </c>
      <c r="C38" s="10">
        <v>0.75</v>
      </c>
      <c r="D38" s="24">
        <f t="shared" si="2"/>
        <v>8.2987551867219915E-4</v>
      </c>
      <c r="E38" s="109">
        <v>0</v>
      </c>
      <c r="F38" s="11">
        <f t="shared" si="3"/>
        <v>0</v>
      </c>
    </row>
    <row r="39" spans="1:6" x14ac:dyDescent="0.2">
      <c r="A39" s="101"/>
      <c r="B39" s="59" t="s">
        <v>85</v>
      </c>
      <c r="C39" s="10">
        <v>19</v>
      </c>
      <c r="D39" s="24">
        <f t="shared" si="2"/>
        <v>2.1023513139695714E-2</v>
      </c>
      <c r="E39" s="109">
        <v>4</v>
      </c>
      <c r="F39" s="11">
        <f t="shared" si="3"/>
        <v>4.4260027662517288E-3</v>
      </c>
    </row>
    <row r="40" spans="1:6" ht="16" thickBot="1" x14ac:dyDescent="0.25">
      <c r="A40" s="101"/>
      <c r="B40" s="9" t="s">
        <v>86</v>
      </c>
      <c r="C40" s="10">
        <v>14</v>
      </c>
      <c r="D40" s="24">
        <f t="shared" si="2"/>
        <v>1.5491009681881052E-2</v>
      </c>
      <c r="E40" s="109">
        <v>0</v>
      </c>
      <c r="F40" s="11">
        <f t="shared" si="3"/>
        <v>0</v>
      </c>
    </row>
    <row r="41" spans="1:6" ht="16" thickBot="1" x14ac:dyDescent="0.25">
      <c r="A41" s="102"/>
      <c r="B41" s="27" t="s">
        <v>28</v>
      </c>
      <c r="C41" s="28">
        <f>SUM(C26:C40)</f>
        <v>295.25</v>
      </c>
      <c r="D41" s="29">
        <f>SUM(D26:D40)</f>
        <v>0.32669432918395569</v>
      </c>
      <c r="E41" s="30">
        <f>SUM(E26:E40)</f>
        <v>172</v>
      </c>
      <c r="F41" s="29">
        <f>SUM(F26:F40)</f>
        <v>0.19031811894882439</v>
      </c>
    </row>
    <row r="42" spans="1:6" x14ac:dyDescent="0.2">
      <c r="A42" s="103" t="s">
        <v>36</v>
      </c>
      <c r="B42" s="59" t="s">
        <v>87</v>
      </c>
      <c r="C42" s="10">
        <v>34</v>
      </c>
      <c r="D42" s="31">
        <f>(C42)/$C$53</f>
        <v>3.7621023513139694E-2</v>
      </c>
      <c r="E42" s="109">
        <v>0</v>
      </c>
      <c r="F42" s="23">
        <f>SUM(E42/$C$53)</f>
        <v>0</v>
      </c>
    </row>
    <row r="43" spans="1:6" x14ac:dyDescent="0.2">
      <c r="A43" s="104"/>
      <c r="B43" s="59" t="s">
        <v>88</v>
      </c>
      <c r="C43" s="10">
        <v>40</v>
      </c>
      <c r="D43" s="32">
        <f>(C43)/$C$53</f>
        <v>4.4260027662517291E-2</v>
      </c>
      <c r="E43" s="109">
        <v>20</v>
      </c>
      <c r="F43" s="11">
        <f>SUM(E43/$C$53)</f>
        <v>2.2130013831258646E-2</v>
      </c>
    </row>
    <row r="44" spans="1:6" x14ac:dyDescent="0.2">
      <c r="A44" s="104"/>
      <c r="B44" s="9" t="s">
        <v>89</v>
      </c>
      <c r="C44" s="10">
        <v>12</v>
      </c>
      <c r="D44" s="32">
        <f>(C44)/$C$53</f>
        <v>1.3278008298755186E-2</v>
      </c>
      <c r="E44" s="109">
        <v>0</v>
      </c>
      <c r="F44" s="11">
        <f>SUM(E44/$C$53)</f>
        <v>0</v>
      </c>
    </row>
    <row r="45" spans="1:6" x14ac:dyDescent="0.2">
      <c r="A45" s="104"/>
      <c r="B45" s="9" t="s">
        <v>90</v>
      </c>
      <c r="C45" s="10">
        <v>11</v>
      </c>
      <c r="D45" s="32">
        <f>(C45)/$C$53</f>
        <v>1.2171507607192255E-2</v>
      </c>
      <c r="E45" s="109">
        <v>0</v>
      </c>
      <c r="F45" s="11">
        <f>SUM(E45/$C$53)</f>
        <v>0</v>
      </c>
    </row>
    <row r="46" spans="1:6" ht="16" thickBot="1" x14ac:dyDescent="0.25">
      <c r="A46" s="104"/>
      <c r="B46" s="60" t="s">
        <v>91</v>
      </c>
      <c r="C46" s="15">
        <v>39</v>
      </c>
      <c r="D46" s="33">
        <f>(C46)/$C$53</f>
        <v>4.3153526970954356E-2</v>
      </c>
      <c r="E46" s="110">
        <v>0</v>
      </c>
      <c r="F46" s="16">
        <f>SUM(E46/$C$53)</f>
        <v>0</v>
      </c>
    </row>
    <row r="47" spans="1:6" ht="16" thickBot="1" x14ac:dyDescent="0.25">
      <c r="A47" s="105"/>
      <c r="B47" s="34" t="s">
        <v>28</v>
      </c>
      <c r="C47" s="35">
        <f>SUM(C42:C46)</f>
        <v>136</v>
      </c>
      <c r="D47" s="36">
        <f>SUM(D42:D46)</f>
        <v>0.15048409405255878</v>
      </c>
      <c r="E47" s="37">
        <f>SUM(E42:E46)</f>
        <v>20</v>
      </c>
      <c r="F47" s="36">
        <f>SUM(F42:F46)</f>
        <v>2.2130013831258646E-2</v>
      </c>
    </row>
    <row r="48" spans="1:6" x14ac:dyDescent="0.2">
      <c r="A48" s="91" t="s">
        <v>43</v>
      </c>
      <c r="B48" s="9" t="s">
        <v>92</v>
      </c>
      <c r="C48" s="108">
        <v>27</v>
      </c>
      <c r="D48" s="38">
        <f>(C48)/$C$53</f>
        <v>2.9875518672199172E-2</v>
      </c>
      <c r="E48" s="109">
        <v>27</v>
      </c>
      <c r="F48" s="38">
        <f>SUM(E48/$C$53)</f>
        <v>2.9875518672199172E-2</v>
      </c>
    </row>
    <row r="49" spans="1:6" x14ac:dyDescent="0.2">
      <c r="A49" s="92"/>
      <c r="B49" s="9" t="s">
        <v>93</v>
      </c>
      <c r="C49" s="10">
        <v>28</v>
      </c>
      <c r="D49" s="39">
        <f>(C49)/$C$53</f>
        <v>3.0982019363762103E-2</v>
      </c>
      <c r="E49" s="109">
        <v>0</v>
      </c>
      <c r="F49" s="39">
        <f>SUM(E49/$C$53)</f>
        <v>0</v>
      </c>
    </row>
    <row r="50" spans="1:6" x14ac:dyDescent="0.2">
      <c r="A50" s="92"/>
      <c r="B50" s="9" t="s">
        <v>94</v>
      </c>
      <c r="C50" s="10">
        <v>40</v>
      </c>
      <c r="D50" s="39">
        <f>(C50)/$C$53</f>
        <v>4.4260027662517291E-2</v>
      </c>
      <c r="E50" s="109">
        <v>0</v>
      </c>
      <c r="F50" s="39">
        <f>SUM(E50/$C$53)</f>
        <v>0</v>
      </c>
    </row>
    <row r="51" spans="1:6" ht="16" thickBot="1" x14ac:dyDescent="0.25">
      <c r="A51" s="92"/>
      <c r="B51" s="60" t="s">
        <v>95</v>
      </c>
      <c r="C51" s="15">
        <v>24</v>
      </c>
      <c r="D51" s="41">
        <f>(C51)/$C$53</f>
        <v>2.6556016597510373E-2</v>
      </c>
      <c r="E51" s="110">
        <v>24</v>
      </c>
      <c r="F51" s="41">
        <f>SUM(E51/$C$53)</f>
        <v>2.6556016597510373E-2</v>
      </c>
    </row>
    <row r="52" spans="1:6" ht="16" thickBot="1" x14ac:dyDescent="0.25">
      <c r="A52" s="93"/>
      <c r="B52" s="42" t="s">
        <v>28</v>
      </c>
      <c r="C52" s="43">
        <f>SUM(C48:C51)</f>
        <v>119</v>
      </c>
      <c r="D52" s="44">
        <f>SUM(D48:D51)</f>
        <v>0.13167358229598894</v>
      </c>
      <c r="E52" s="45">
        <f>SUM(E48:E51)</f>
        <v>51</v>
      </c>
      <c r="F52" s="44">
        <f>SUM(E52/$C$53)</f>
        <v>5.6431535269709544E-2</v>
      </c>
    </row>
    <row r="53" spans="1:6" ht="16" thickBot="1" x14ac:dyDescent="0.25">
      <c r="A53" s="46"/>
      <c r="B53" s="47" t="s">
        <v>47</v>
      </c>
      <c r="C53" s="48">
        <f>SUM(C25,C41,C47,C52)</f>
        <v>903.75</v>
      </c>
      <c r="D53" s="49">
        <f>SUM(D25,D41,D47,D52)</f>
        <v>0.99999999999999989</v>
      </c>
      <c r="E53" s="48">
        <f>SUM(E25,E41,E47,E52)</f>
        <v>277</v>
      </c>
      <c r="F53" s="49">
        <f>SUM(F25+F41+F47+F52)</f>
        <v>0.3065006915629323</v>
      </c>
    </row>
    <row r="54" spans="1:6" x14ac:dyDescent="0.2">
      <c r="F54" s="1"/>
    </row>
    <row r="55" spans="1:6" x14ac:dyDescent="0.2">
      <c r="A55" s="50" t="s">
        <v>48</v>
      </c>
      <c r="B55" s="51"/>
      <c r="C55" s="51"/>
      <c r="D55" s="51"/>
      <c r="E55" s="51"/>
      <c r="F55" s="1"/>
    </row>
    <row r="56" spans="1:6" x14ac:dyDescent="0.2">
      <c r="A56" t="s">
        <v>49</v>
      </c>
      <c r="F56" s="1"/>
    </row>
  </sheetData>
  <mergeCells count="6">
    <mergeCell ref="A48:A52"/>
    <mergeCell ref="B1:F1"/>
    <mergeCell ref="B2:F2"/>
    <mergeCell ref="A5:A25"/>
    <mergeCell ref="A26:A41"/>
    <mergeCell ref="A42:A4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fb1241-654e-436f-80f3-a383b77f59ad" xsi:nil="true"/>
    <lcf76f155ced4ddcb4097134ff3c332f xmlns="d122318f-0c6c-42bd-8904-6067a7a6f6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CBA938462C474A8E71CDC91487152D" ma:contentTypeVersion="14" ma:contentTypeDescription="Crée un document." ma:contentTypeScope="" ma:versionID="0830117e6fe27b6cb31bce6bf14a6f30">
  <xsd:schema xmlns:xsd="http://www.w3.org/2001/XMLSchema" xmlns:xs="http://www.w3.org/2001/XMLSchema" xmlns:p="http://schemas.microsoft.com/office/2006/metadata/properties" xmlns:ns2="d122318f-0c6c-42bd-8904-6067a7a6f626" xmlns:ns3="6bfb1241-654e-436f-80f3-a383b77f59ad" targetNamespace="http://schemas.microsoft.com/office/2006/metadata/properties" ma:root="true" ma:fieldsID="1a78bc2be3d5abe2eef4806f035f4d1a" ns2:_="" ns3:_="">
    <xsd:import namespace="d122318f-0c6c-42bd-8904-6067a7a6f626"/>
    <xsd:import namespace="6bfb1241-654e-436f-80f3-a383b77f59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2318f-0c6c-42bd-8904-6067a7a6f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b1241-654e-436f-80f3-a383b77f59a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a6b01f-cda2-4b8e-a577-eaa73670b908}" ma:internalName="TaxCatchAll" ma:showField="CatchAllData" ma:web="6bfb1241-654e-436f-80f3-a383b77f59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4C69E-EF45-42EC-B8BA-524F7F118EE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e2c8aed-e136-458a-9c14-078b6225e260"/>
    <ds:schemaRef ds:uri="http://schemas.microsoft.com/office/2006/documentManagement/types"/>
    <ds:schemaRef ds:uri="5dfbacbd-7dbb-4428-abd5-9594b9d292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D885C5-C28D-4BE5-BD39-E585657AD8F2}"/>
</file>

<file path=customXml/itemProps3.xml><?xml version="1.0" encoding="utf-8"?>
<ds:datastoreItem xmlns:ds="http://schemas.openxmlformats.org/officeDocument/2006/customXml" ds:itemID="{AA99956B-AA99-4EE2-94F5-062EE6936A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1er Degré</vt:lpstr>
      <vt:lpstr>2nd Degré</vt:lpstr>
      <vt:lpstr> CPE</vt:lpstr>
    </vt:vector>
  </TitlesOfParts>
  <Manager/>
  <Company>Ministere de l'Education Nationale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Administration centrale</dc:creator>
  <cp:keywords/>
  <dc:description/>
  <cp:lastModifiedBy>Laurent Heiser</cp:lastModifiedBy>
  <cp:revision>4</cp:revision>
  <dcterms:created xsi:type="dcterms:W3CDTF">2019-07-17T12:15:31Z</dcterms:created>
  <dcterms:modified xsi:type="dcterms:W3CDTF">2024-12-20T17:22:03Z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0x010100BDCBA938462C474A8E71CDC91487152D</vt:lpwstr>
  </property>
  <property fmtid="{D5CDD505-2E9C-101B-9397-08002B2CF9AE}" pid="3" name="MediaServiceImageTags">
    <vt:lpwstr/>
  </property>
</Properties>
</file>